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urchenkoEG\Desktop\"/>
    </mc:Choice>
  </mc:AlternateContent>
  <bookViews>
    <workbookView xWindow="0" yWindow="0" windowWidth="28800" windowHeight="11700"/>
  </bookViews>
  <sheets>
    <sheet name="УДЕЛЬНЫЕ НА 1ТУ" sheetId="2" r:id="rId1"/>
    <sheet name="АМОРТИЗАЦИЯ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" i="2" l="1"/>
  <c r="H27" i="2" l="1"/>
  <c r="S47" i="2" l="1"/>
  <c r="M40" i="2"/>
  <c r="N40" i="2"/>
  <c r="L40" i="2"/>
  <c r="M39" i="2"/>
  <c r="N39" i="2"/>
  <c r="L39" i="2"/>
  <c r="M38" i="2"/>
  <c r="N38" i="2"/>
  <c r="L38" i="2"/>
  <c r="S46" i="2" l="1"/>
  <c r="S45" i="2"/>
  <c r="P48" i="2"/>
  <c r="Q48" i="2"/>
  <c r="R48" i="2"/>
  <c r="O48" i="2"/>
  <c r="S48" i="2" s="1"/>
  <c r="N24" i="2" l="1"/>
  <c r="N23" i="2"/>
  <c r="N22" i="2"/>
  <c r="N21" i="2"/>
  <c r="N19" i="2"/>
  <c r="N18" i="2"/>
  <c r="N17" i="2"/>
  <c r="N16" i="2"/>
  <c r="N12" i="2"/>
  <c r="N13" i="2"/>
  <c r="N14" i="2"/>
  <c r="N11" i="2"/>
  <c r="W11" i="2"/>
  <c r="W12" i="2"/>
  <c r="O31" i="2" l="1"/>
  <c r="O32" i="2"/>
  <c r="O33" i="2"/>
  <c r="O34" i="2"/>
  <c r="O35" i="2"/>
  <c r="O30" i="2"/>
  <c r="O36" i="2" s="1"/>
  <c r="R32" i="2" s="1"/>
  <c r="R35" i="2" l="1"/>
  <c r="R31" i="2"/>
  <c r="R34" i="2"/>
  <c r="R33" i="2"/>
  <c r="R30" i="2"/>
  <c r="Y11" i="2"/>
  <c r="AC11" i="2" s="1"/>
  <c r="U12" i="2"/>
  <c r="U11" i="2"/>
  <c r="M22" i="2"/>
  <c r="M23" i="2"/>
  <c r="M24" i="2"/>
  <c r="M21" i="2"/>
  <c r="M17" i="2"/>
  <c r="M18" i="2"/>
  <c r="M19" i="2"/>
  <c r="M16" i="2"/>
  <c r="M12" i="2"/>
  <c r="M13" i="2"/>
  <c r="M14" i="2"/>
  <c r="M11" i="2"/>
  <c r="L22" i="2"/>
  <c r="L23" i="2"/>
  <c r="L24" i="2"/>
  <c r="L21" i="2"/>
  <c r="L17" i="2"/>
  <c r="L18" i="2"/>
  <c r="L19" i="2"/>
  <c r="L16" i="2"/>
  <c r="L14" i="2"/>
  <c r="L13" i="2"/>
  <c r="L12" i="2"/>
  <c r="L11" i="2"/>
  <c r="K24" i="2"/>
  <c r="K23" i="2"/>
  <c r="K22" i="2"/>
  <c r="K21" i="2"/>
  <c r="K19" i="2"/>
  <c r="K18" i="2"/>
  <c r="K17" i="2"/>
  <c r="K16" i="2"/>
  <c r="K14" i="2"/>
  <c r="K13" i="2"/>
  <c r="K12" i="2"/>
  <c r="K11" i="2"/>
  <c r="J24" i="2"/>
  <c r="J23" i="2"/>
  <c r="J22" i="2"/>
  <c r="J21" i="2"/>
  <c r="J19" i="2"/>
  <c r="J18" i="2"/>
  <c r="J17" i="2"/>
  <c r="J16" i="2"/>
  <c r="J14" i="2"/>
  <c r="J13" i="2"/>
  <c r="J12" i="2"/>
  <c r="J11" i="2"/>
  <c r="I24" i="2"/>
  <c r="I23" i="2"/>
  <c r="I22" i="2"/>
  <c r="I21" i="2"/>
  <c r="I19" i="2"/>
  <c r="I18" i="2"/>
  <c r="I17" i="2"/>
  <c r="I16" i="2"/>
  <c r="I14" i="2"/>
  <c r="I13" i="2"/>
  <c r="I12" i="2"/>
  <c r="I11" i="2"/>
  <c r="H24" i="2"/>
  <c r="H23" i="2"/>
  <c r="H22" i="2"/>
  <c r="H21" i="2"/>
  <c r="H19" i="2"/>
  <c r="H18" i="2"/>
  <c r="H17" i="2"/>
  <c r="H16" i="2"/>
  <c r="H14" i="2"/>
  <c r="H13" i="2"/>
  <c r="H12" i="2"/>
  <c r="H11" i="2"/>
  <c r="E46" i="2"/>
  <c r="E48" i="2" l="1"/>
  <c r="E47" i="2"/>
  <c r="E41" i="2"/>
  <c r="E15" i="2"/>
  <c r="Q7" i="3" l="1"/>
  <c r="Q8" i="3"/>
  <c r="F8" i="3"/>
  <c r="G8" i="3"/>
  <c r="H8" i="3"/>
  <c r="F9" i="3"/>
  <c r="G9" i="3"/>
  <c r="H9" i="3"/>
  <c r="F10" i="3"/>
  <c r="G10" i="3"/>
  <c r="H10" i="3"/>
  <c r="F12" i="3"/>
  <c r="G12" i="3"/>
  <c r="H12" i="3"/>
  <c r="F13" i="3"/>
  <c r="G13" i="3"/>
  <c r="H13" i="3"/>
  <c r="F14" i="3"/>
  <c r="G14" i="3"/>
  <c r="H14" i="3"/>
  <c r="F15" i="3"/>
  <c r="G15" i="3"/>
  <c r="H15" i="3"/>
  <c r="F17" i="3"/>
  <c r="G17" i="3"/>
  <c r="H17" i="3"/>
  <c r="F18" i="3"/>
  <c r="G18" i="3"/>
  <c r="H18" i="3"/>
  <c r="F19" i="3"/>
  <c r="G19" i="3"/>
  <c r="H19" i="3"/>
  <c r="F20" i="3"/>
  <c r="G20" i="3"/>
  <c r="H20" i="3"/>
  <c r="G7" i="3"/>
  <c r="H7" i="3"/>
  <c r="F7" i="3"/>
  <c r="E13" i="3"/>
  <c r="E14" i="3"/>
  <c r="E15" i="3"/>
  <c r="E12" i="3"/>
  <c r="E8" i="3"/>
  <c r="E9" i="3"/>
  <c r="E10" i="3"/>
  <c r="E7" i="3"/>
  <c r="E21" i="3"/>
  <c r="Q20" i="3"/>
  <c r="Q19" i="3"/>
  <c r="Q18" i="3"/>
  <c r="Q17" i="3"/>
  <c r="Q15" i="3"/>
  <c r="Q14" i="3"/>
  <c r="Q13" i="3"/>
  <c r="Q12" i="3"/>
  <c r="R3" i="3"/>
  <c r="R7" i="3" s="1"/>
  <c r="R8" i="3" l="1"/>
  <c r="E50" i="2"/>
  <c r="E11" i="3"/>
  <c r="Q16" i="3"/>
  <c r="G21" i="3"/>
  <c r="H21" i="3"/>
  <c r="F21" i="3"/>
  <c r="G16" i="3"/>
  <c r="H16" i="3"/>
  <c r="F16" i="3"/>
  <c r="G11" i="3"/>
  <c r="Q21" i="3"/>
  <c r="H11" i="3"/>
  <c r="F11" i="3"/>
  <c r="E16" i="3"/>
  <c r="S3" i="3"/>
  <c r="L53" i="2" l="1"/>
  <c r="E52" i="2"/>
  <c r="E22" i="3"/>
  <c r="E51" i="2"/>
  <c r="F22" i="3"/>
  <c r="H22" i="3"/>
  <c r="S8" i="3"/>
  <c r="S7" i="3"/>
  <c r="G22" i="3"/>
  <c r="T3" i="3"/>
  <c r="U3" i="3" s="1"/>
  <c r="V3" i="3" s="1"/>
  <c r="W3" i="3" s="1"/>
  <c r="X3" i="3" s="1"/>
  <c r="Y3" i="3" s="1"/>
  <c r="Z3" i="3" s="1"/>
  <c r="AA3" i="3" s="1"/>
  <c r="X12" i="2" l="1"/>
  <c r="X11" i="2"/>
  <c r="K7" i="3"/>
  <c r="Y12" i="2"/>
  <c r="T25" i="2"/>
  <c r="T20" i="2"/>
  <c r="O11" i="2"/>
  <c r="O12" i="2"/>
  <c r="P12" i="2" l="1"/>
  <c r="Q12" i="2" s="1"/>
  <c r="P11" i="2"/>
  <c r="Q11" i="2" s="1"/>
  <c r="S12" i="2"/>
  <c r="R12" i="2"/>
  <c r="K8" i="3"/>
  <c r="AC12" i="2"/>
  <c r="I7" i="3"/>
  <c r="AA11" i="2"/>
  <c r="J7" i="3"/>
  <c r="AB11" i="2"/>
  <c r="S11" i="2"/>
  <c r="R11" i="2"/>
  <c r="I8" i="3"/>
  <c r="AA12" i="2"/>
  <c r="J8" i="3"/>
  <c r="AB12" i="2"/>
  <c r="L7" i="3" l="1"/>
  <c r="T7" i="3" s="1"/>
  <c r="U7" i="3" s="1"/>
  <c r="L8" i="3"/>
  <c r="T8" i="3" s="1"/>
  <c r="U8" i="3" s="1"/>
  <c r="V11" i="2"/>
  <c r="V12" i="2"/>
  <c r="V8" i="3" l="1"/>
  <c r="V7" i="3"/>
  <c r="T15" i="2"/>
  <c r="T26" i="2" s="1"/>
  <c r="W8" i="3" l="1"/>
  <c r="X8" i="3" s="1"/>
  <c r="W7" i="3"/>
  <c r="X7" i="3" s="1"/>
  <c r="Y7" i="3" s="1"/>
  <c r="Z7" i="3" s="1"/>
  <c r="G25" i="2"/>
  <c r="G20" i="2"/>
  <c r="G15" i="2"/>
  <c r="F25" i="2"/>
  <c r="E25" i="2"/>
  <c r="D25" i="2"/>
  <c r="F20" i="2"/>
  <c r="E20" i="2"/>
  <c r="D20" i="2"/>
  <c r="F15" i="2"/>
  <c r="D15" i="2"/>
  <c r="D26" i="2" l="1"/>
  <c r="Y8" i="3"/>
  <c r="Z8" i="3" s="1"/>
  <c r="AA8" i="3" s="1"/>
  <c r="AA7" i="3"/>
  <c r="I20" i="2"/>
  <c r="H25" i="2"/>
  <c r="N20" i="2"/>
  <c r="M25" i="2"/>
  <c r="N15" i="2"/>
  <c r="I15" i="2"/>
  <c r="H15" i="2"/>
  <c r="H20" i="2"/>
  <c r="I25" i="2"/>
  <c r="L15" i="2"/>
  <c r="L25" i="2"/>
  <c r="N25" i="2"/>
  <c r="E26" i="2"/>
  <c r="F26" i="2"/>
  <c r="J15" i="2"/>
  <c r="J25" i="2"/>
  <c r="J20" i="2"/>
  <c r="K15" i="2"/>
  <c r="K20" i="2"/>
  <c r="K25" i="2"/>
  <c r="L20" i="2"/>
  <c r="M20" i="2"/>
  <c r="M15" i="2"/>
  <c r="G26" i="2"/>
  <c r="O22" i="2" l="1"/>
  <c r="P22" i="2" s="1"/>
  <c r="Q22" i="2" s="1"/>
  <c r="O19" i="2"/>
  <c r="O14" i="2"/>
  <c r="O18" i="2"/>
  <c r="P18" i="2" s="1"/>
  <c r="Q18" i="2" s="1"/>
  <c r="O13" i="2"/>
  <c r="O24" i="2"/>
  <c r="P24" i="2" s="1"/>
  <c r="Q24" i="2" s="1"/>
  <c r="O17" i="2"/>
  <c r="O23" i="2"/>
  <c r="O21" i="2"/>
  <c r="O16" i="2"/>
  <c r="P16" i="2" s="1"/>
  <c r="Q16" i="2" s="1"/>
  <c r="M49" i="2"/>
  <c r="U23" i="2"/>
  <c r="U22" i="2"/>
  <c r="U24" i="2"/>
  <c r="U21" i="2"/>
  <c r="M45" i="2"/>
  <c r="M46" i="2"/>
  <c r="K26" i="2"/>
  <c r="H26" i="2"/>
  <c r="N26" i="2"/>
  <c r="I26" i="2"/>
  <c r="M26" i="2"/>
  <c r="L26" i="2"/>
  <c r="J26" i="2"/>
  <c r="P17" i="2" l="1"/>
  <c r="Q17" i="2" s="1"/>
  <c r="P23" i="2"/>
  <c r="P14" i="2"/>
  <c r="Q14" i="2" s="1"/>
  <c r="P19" i="2"/>
  <c r="Q19" i="2" s="1"/>
  <c r="P21" i="2"/>
  <c r="Q21" i="2" s="1"/>
  <c r="P13" i="2"/>
  <c r="Q13" i="2" s="1"/>
  <c r="U25" i="2"/>
  <c r="S24" i="2"/>
  <c r="R24" i="2"/>
  <c r="S22" i="2"/>
  <c r="R22" i="2"/>
  <c r="S23" i="2"/>
  <c r="R23" i="2"/>
  <c r="R21" i="2"/>
  <c r="S21" i="2"/>
  <c r="O25" i="2"/>
  <c r="S14" i="2"/>
  <c r="R14" i="2"/>
  <c r="S19" i="2"/>
  <c r="R19" i="2"/>
  <c r="S16" i="2"/>
  <c r="R16" i="2"/>
  <c r="S17" i="2"/>
  <c r="R17" i="2"/>
  <c r="S13" i="2"/>
  <c r="R13" i="2"/>
  <c r="S18" i="2"/>
  <c r="R18" i="2"/>
  <c r="U15" i="2"/>
  <c r="U20" i="2"/>
  <c r="O20" i="2"/>
  <c r="O15" i="2"/>
  <c r="P25" i="2" l="1"/>
  <c r="Q23" i="2"/>
  <c r="Q25" i="2" s="1"/>
  <c r="Q20" i="2"/>
  <c r="P20" i="2"/>
  <c r="P15" i="2"/>
  <c r="Q15" i="2"/>
  <c r="W21" i="2"/>
  <c r="Y21" i="2"/>
  <c r="X21" i="2"/>
  <c r="Y23" i="2"/>
  <c r="X23" i="2"/>
  <c r="W23" i="2"/>
  <c r="Y24" i="2"/>
  <c r="X24" i="2"/>
  <c r="W24" i="2"/>
  <c r="Y22" i="2"/>
  <c r="X22" i="2"/>
  <c r="W22" i="2"/>
  <c r="Y16" i="2"/>
  <c r="X16" i="2"/>
  <c r="W16" i="2"/>
  <c r="Y18" i="2"/>
  <c r="X18" i="2"/>
  <c r="W18" i="2"/>
  <c r="Y17" i="2"/>
  <c r="X17" i="2"/>
  <c r="W17" i="2"/>
  <c r="Y19" i="2"/>
  <c r="X19" i="2"/>
  <c r="W19" i="2"/>
  <c r="X14" i="2"/>
  <c r="W14" i="2"/>
  <c r="Y14" i="2"/>
  <c r="Y13" i="2"/>
  <c r="X13" i="2"/>
  <c r="W13" i="2"/>
  <c r="V13" i="2"/>
  <c r="S25" i="2"/>
  <c r="V23" i="2"/>
  <c r="V22" i="2"/>
  <c r="V24" i="2"/>
  <c r="R25" i="2"/>
  <c r="V21" i="2"/>
  <c r="U26" i="2"/>
  <c r="S15" i="2"/>
  <c r="V16" i="2"/>
  <c r="V19" i="2"/>
  <c r="V14" i="2"/>
  <c r="V18" i="2"/>
  <c r="V17" i="2"/>
  <c r="O26" i="2"/>
  <c r="R20" i="2"/>
  <c r="R15" i="2"/>
  <c r="S20" i="2"/>
  <c r="Q26" i="2" l="1"/>
  <c r="P26" i="2"/>
  <c r="AA24" i="2"/>
  <c r="I20" i="3"/>
  <c r="AC22" i="2"/>
  <c r="K18" i="3"/>
  <c r="AA23" i="2"/>
  <c r="I19" i="3"/>
  <c r="V25" i="2"/>
  <c r="AC24" i="2"/>
  <c r="K20" i="3"/>
  <c r="AB24" i="2"/>
  <c r="J20" i="3"/>
  <c r="I18" i="3"/>
  <c r="AA22" i="2"/>
  <c r="AB22" i="2"/>
  <c r="J18" i="3"/>
  <c r="AB23" i="2"/>
  <c r="J19" i="3"/>
  <c r="K19" i="3"/>
  <c r="AC23" i="2"/>
  <c r="X25" i="2"/>
  <c r="AB21" i="2"/>
  <c r="J17" i="3"/>
  <c r="AA21" i="2"/>
  <c r="I17" i="3"/>
  <c r="W25" i="2"/>
  <c r="K17" i="3"/>
  <c r="AC21" i="2"/>
  <c r="Y25" i="2"/>
  <c r="K9" i="3"/>
  <c r="AC13" i="2"/>
  <c r="Y15" i="2"/>
  <c r="I13" i="3"/>
  <c r="AA17" i="2"/>
  <c r="I9" i="3"/>
  <c r="AA13" i="2"/>
  <c r="W15" i="2"/>
  <c r="I14" i="3"/>
  <c r="AA18" i="2"/>
  <c r="I10" i="3"/>
  <c r="AA14" i="2"/>
  <c r="I15" i="3"/>
  <c r="AA19" i="2"/>
  <c r="I12" i="3"/>
  <c r="AA16" i="2"/>
  <c r="W20" i="2"/>
  <c r="K10" i="3"/>
  <c r="AC14" i="2"/>
  <c r="K15" i="3"/>
  <c r="AC19" i="2"/>
  <c r="J10" i="3"/>
  <c r="AB14" i="2"/>
  <c r="J13" i="3"/>
  <c r="AB17" i="2"/>
  <c r="J15" i="3"/>
  <c r="AB19" i="2"/>
  <c r="K12" i="3"/>
  <c r="AC16" i="2"/>
  <c r="Y20" i="2"/>
  <c r="K14" i="3"/>
  <c r="AC18" i="2"/>
  <c r="K13" i="3"/>
  <c r="AC17" i="2"/>
  <c r="AB13" i="2"/>
  <c r="X15" i="2"/>
  <c r="J14" i="3"/>
  <c r="AB18" i="2"/>
  <c r="J12" i="3"/>
  <c r="X20" i="2"/>
  <c r="AB16" i="2"/>
  <c r="V15" i="2"/>
  <c r="J9" i="3"/>
  <c r="V20" i="2"/>
  <c r="S26" i="2"/>
  <c r="R26" i="2"/>
  <c r="AA25" i="2" l="1"/>
  <c r="L18" i="3"/>
  <c r="S18" i="3" s="1"/>
  <c r="L20" i="3"/>
  <c r="R20" i="3" s="1"/>
  <c r="L19" i="3"/>
  <c r="AC25" i="2"/>
  <c r="AB25" i="2"/>
  <c r="L17" i="3"/>
  <c r="AB15" i="2"/>
  <c r="L15" i="3"/>
  <c r="R15" i="3" s="1"/>
  <c r="L10" i="3"/>
  <c r="P10" i="3" s="1"/>
  <c r="R10" i="3" s="1"/>
  <c r="AC15" i="2"/>
  <c r="L14" i="3"/>
  <c r="R14" i="3" s="1"/>
  <c r="L12" i="3"/>
  <c r="P12" i="3" s="1"/>
  <c r="S12" i="3" s="1"/>
  <c r="AA20" i="2"/>
  <c r="X26" i="2"/>
  <c r="L13" i="3"/>
  <c r="R13" i="3" s="1"/>
  <c r="L9" i="3"/>
  <c r="P9" i="3" s="1"/>
  <c r="AB20" i="2"/>
  <c r="AC20" i="2"/>
  <c r="AA15" i="2"/>
  <c r="V26" i="2"/>
  <c r="W26" i="2"/>
  <c r="Y26" i="2"/>
  <c r="AB26" i="2" l="1"/>
  <c r="P18" i="3"/>
  <c r="P20" i="3"/>
  <c r="S20" i="3"/>
  <c r="AD25" i="2"/>
  <c r="T18" i="3"/>
  <c r="U18" i="3" s="1"/>
  <c r="V18" i="3" s="1"/>
  <c r="R21" i="3"/>
  <c r="P19" i="3"/>
  <c r="S19" i="3"/>
  <c r="S17" i="3"/>
  <c r="P17" i="3"/>
  <c r="L21" i="3"/>
  <c r="S29" i="3" s="1"/>
  <c r="S10" i="3"/>
  <c r="Q9" i="3"/>
  <c r="P15" i="3"/>
  <c r="S15" i="3" s="1"/>
  <c r="T15" i="3" s="1"/>
  <c r="Q10" i="3"/>
  <c r="AC26" i="2"/>
  <c r="R12" i="3"/>
  <c r="R16" i="3" s="1"/>
  <c r="P14" i="3"/>
  <c r="S14" i="3" s="1"/>
  <c r="T14" i="3" s="1"/>
  <c r="L11" i="3"/>
  <c r="Q29" i="3" s="1"/>
  <c r="L16" i="3"/>
  <c r="R29" i="3" s="1"/>
  <c r="P13" i="3"/>
  <c r="S13" i="3" s="1"/>
  <c r="T13" i="3" s="1"/>
  <c r="AD20" i="2"/>
  <c r="AD15" i="2"/>
  <c r="AA26" i="2"/>
  <c r="S9" i="3"/>
  <c r="R9" i="3"/>
  <c r="P11" i="3"/>
  <c r="T20" i="3" l="1"/>
  <c r="U20" i="3" s="1"/>
  <c r="V20" i="3" s="1"/>
  <c r="W20" i="3" s="1"/>
  <c r="X20" i="3" s="1"/>
  <c r="Y20" i="3" s="1"/>
  <c r="Z20" i="3" s="1"/>
  <c r="AA20" i="3" s="1"/>
  <c r="P21" i="3"/>
  <c r="T19" i="3"/>
  <c r="U19" i="3" s="1"/>
  <c r="V19" i="3" s="1"/>
  <c r="W19" i="3" s="1"/>
  <c r="W18" i="3"/>
  <c r="T17" i="3"/>
  <c r="S21" i="3"/>
  <c r="S11" i="3"/>
  <c r="T12" i="3"/>
  <c r="T16" i="3" s="1"/>
  <c r="Q11" i="3"/>
  <c r="Q22" i="3" s="1"/>
  <c r="Q30" i="3" s="1"/>
  <c r="Q31" i="3" s="1"/>
  <c r="AD26" i="2"/>
  <c r="AE27" i="2" s="1"/>
  <c r="AE28" i="2" s="1"/>
  <c r="U14" i="3"/>
  <c r="V14" i="3" s="1"/>
  <c r="U15" i="3"/>
  <c r="V15" i="3" s="1"/>
  <c r="W15" i="3" s="1"/>
  <c r="L22" i="3"/>
  <c r="T10" i="3"/>
  <c r="U10" i="3" s="1"/>
  <c r="P16" i="3"/>
  <c r="U13" i="3"/>
  <c r="V13" i="3" s="1"/>
  <c r="W13" i="3" s="1"/>
  <c r="X13" i="3" s="1"/>
  <c r="S16" i="3"/>
  <c r="R11" i="3"/>
  <c r="R22" i="3" s="1"/>
  <c r="R30" i="3" s="1"/>
  <c r="R31" i="3" s="1"/>
  <c r="T9" i="3"/>
  <c r="P22" i="3" l="1"/>
  <c r="X18" i="3"/>
  <c r="Y18" i="3" s="1"/>
  <c r="X19" i="3"/>
  <c r="Y19" i="3" s="1"/>
  <c r="Z19" i="3" s="1"/>
  <c r="AA19" i="3" s="1"/>
  <c r="U17" i="3"/>
  <c r="T21" i="3"/>
  <c r="S22" i="3"/>
  <c r="S30" i="3" s="1"/>
  <c r="S31" i="3" s="1"/>
  <c r="W14" i="3"/>
  <c r="X14" i="3" s="1"/>
  <c r="X15" i="3"/>
  <c r="Y15" i="3" s="1"/>
  <c r="U12" i="3"/>
  <c r="V12" i="3" s="1"/>
  <c r="V16" i="3" s="1"/>
  <c r="V10" i="3"/>
  <c r="W10" i="3" s="1"/>
  <c r="X10" i="3" s="1"/>
  <c r="T11" i="3"/>
  <c r="U9" i="3"/>
  <c r="V9" i="3" s="1"/>
  <c r="Y13" i="3"/>
  <c r="Z13" i="3" s="1"/>
  <c r="AA13" i="3" s="1"/>
  <c r="T22" i="3" l="1"/>
  <c r="Z18" i="3"/>
  <c r="AA18" i="3" s="1"/>
  <c r="V17" i="3"/>
  <c r="W17" i="3" s="1"/>
  <c r="W21" i="3" s="1"/>
  <c r="U21" i="3"/>
  <c r="Z15" i="3"/>
  <c r="AA15" i="3" s="1"/>
  <c r="U16" i="3"/>
  <c r="W12" i="3"/>
  <c r="W16" i="3" s="1"/>
  <c r="V11" i="3"/>
  <c r="Y14" i="3"/>
  <c r="Z14" i="3" s="1"/>
  <c r="Y10" i="3"/>
  <c r="Z10" i="3" s="1"/>
  <c r="AA10" i="3" s="1"/>
  <c r="W9" i="3"/>
  <c r="W11" i="3" s="1"/>
  <c r="U11" i="3"/>
  <c r="V21" i="3" l="1"/>
  <c r="V22" i="3" s="1"/>
  <c r="X17" i="3"/>
  <c r="X21" i="3" s="1"/>
  <c r="X12" i="3"/>
  <c r="X16" i="3" s="1"/>
  <c r="U22" i="3"/>
  <c r="W22" i="3"/>
  <c r="AA14" i="3"/>
  <c r="X9" i="3"/>
  <c r="Y17" i="3" l="1"/>
  <c r="Y12" i="3"/>
  <c r="Y16" i="3" s="1"/>
  <c r="X11" i="3"/>
  <c r="X22" i="3" s="1"/>
  <c r="Y9" i="3"/>
  <c r="Y21" i="3" l="1"/>
  <c r="Z17" i="3"/>
  <c r="Z21" i="3" s="1"/>
  <c r="Z12" i="3"/>
  <c r="Z16" i="3" s="1"/>
  <c r="Z9" i="3"/>
  <c r="Y11" i="3"/>
  <c r="AA17" i="3" l="1"/>
  <c r="AA21" i="3" s="1"/>
  <c r="Y22" i="3"/>
  <c r="AA12" i="3"/>
  <c r="AA16" i="3" s="1"/>
  <c r="Z11" i="3"/>
  <c r="Z22" i="3" s="1"/>
  <c r="AA9" i="3"/>
  <c r="AA11" i="3" s="1"/>
  <c r="AA22" i="3" l="1"/>
</calcChain>
</file>

<file path=xl/comments1.xml><?xml version="1.0" encoding="utf-8"?>
<comments xmlns="http://schemas.openxmlformats.org/spreadsheetml/2006/main">
  <authors>
    <author>Кочегаров  Максим Викторович</author>
  </authors>
  <commentList>
    <comment ref="I9" authorId="0" shapeId="0">
      <text>
        <r>
          <rPr>
            <b/>
            <sz val="9"/>
            <color indexed="81"/>
            <rFont val="Tahoma"/>
            <family val="2"/>
            <charset val="204"/>
          </rPr>
          <t>Кочегаров  Максим Викторович:</t>
        </r>
        <r>
          <rPr>
            <sz val="9"/>
            <color indexed="81"/>
            <rFont val="Tahoma"/>
            <family val="2"/>
            <charset val="204"/>
          </rPr>
          <t xml:space="preserve">
Высокая средняя из-за покупки сервера и ОДПУ</t>
        </r>
      </text>
    </comment>
  </commentList>
</comments>
</file>

<file path=xl/sharedStrings.xml><?xml version="1.0" encoding="utf-8"?>
<sst xmlns="http://schemas.openxmlformats.org/spreadsheetml/2006/main" count="238" uniqueCount="135">
  <si>
    <t>УСПД</t>
  </si>
  <si>
    <t>"Создание интеллектуальной системы 
учёта электрической энергии (мощности)" *</t>
  </si>
  <si>
    <t>Количество точек учёта</t>
  </si>
  <si>
    <t>ИПУ</t>
  </si>
  <si>
    <t>ОДПУ</t>
  </si>
  <si>
    <t>№
П/П</t>
  </si>
  <si>
    <t>ПЕРИОД</t>
  </si>
  <si>
    <t>ИНИП</t>
  </si>
  <si>
    <t>1Ф</t>
  </si>
  <si>
    <t>3Ф</t>
  </si>
  <si>
    <t>год</t>
  </si>
  <si>
    <t>квартал</t>
  </si>
  <si>
    <t>шт.</t>
  </si>
  <si>
    <t>руб.</t>
  </si>
  <si>
    <t>I</t>
  </si>
  <si>
    <t>II</t>
  </si>
  <si>
    <t>III</t>
  </si>
  <si>
    <t>IV</t>
  </si>
  <si>
    <t>ИТОГО:</t>
  </si>
  <si>
    <t>Объектов
автома-тизации</t>
  </si>
  <si>
    <t>Объектов
автома-тизации
(МКД)</t>
  </si>
  <si>
    <t>ВСЕГО:</t>
  </si>
  <si>
    <t>Стоимость
приборов учёта</t>
  </si>
  <si>
    <t>ОДПУ*</t>
  </si>
  <si>
    <t>Вышедшие из строя</t>
  </si>
  <si>
    <t>Не установленные</t>
  </si>
  <si>
    <t>Наименование</t>
  </si>
  <si>
    <t>Примечание</t>
  </si>
  <si>
    <t>№
п/п</t>
  </si>
  <si>
    <t>ДО</t>
  </si>
  <si>
    <t>1.</t>
  </si>
  <si>
    <t>2.</t>
  </si>
  <si>
    <t>3.</t>
  </si>
  <si>
    <t>Однофазный ИПУ (PLC)</t>
  </si>
  <si>
    <t>Трехфазный ИПУ (PLC)</t>
  </si>
  <si>
    <t>Трехфазный ОДПУ (PLC)</t>
  </si>
  <si>
    <t>Цена</t>
  </si>
  <si>
    <t>Тип (модель)</t>
  </si>
  <si>
    <t>Период</t>
  </si>
  <si>
    <t>Значение</t>
  </si>
  <si>
    <t>СЕ 208</t>
  </si>
  <si>
    <t>СЕ 308</t>
  </si>
  <si>
    <t>4.</t>
  </si>
  <si>
    <t>CE 805М</t>
  </si>
  <si>
    <t>СЕ 308 трансфоматорного включения</t>
  </si>
  <si>
    <t>СЕ 308 прямого включения</t>
  </si>
  <si>
    <t>ПО для ИСУЭ</t>
  </si>
  <si>
    <t>на 1 ТУ (верхний уровень)</t>
  </si>
  <si>
    <t>Сервер сбора и хранения данных</t>
  </si>
  <si>
    <t>за 1 объект автоматизации</t>
  </si>
  <si>
    <t>Электромонтаж и пуско-наладка УСПД</t>
  </si>
  <si>
    <t>Электромонтаж по замене ИПУ (1Ф)</t>
  </si>
  <si>
    <t>Электромонтаж по замене ИПУ (3Ф)</t>
  </si>
  <si>
    <t>Электромонтаж по замене ОДПУ (3Ф)</t>
  </si>
  <si>
    <t>Стоимость электромонтажа
по замене приборов учёта</t>
  </si>
  <si>
    <t>Устройства сбора 
и передачи данных (УСПД)</t>
  </si>
  <si>
    <t>Общее число точек (приборов) учета</t>
  </si>
  <si>
    <t>Общее число 
точек учёта (ТУ)</t>
  </si>
  <si>
    <t>Данные для расчета общего числа точек (приборов) учета</t>
  </si>
  <si>
    <t>Новое строительство</t>
  </si>
  <si>
    <t>Число ОДПУ</t>
  </si>
  <si>
    <t>Число ИПУ на прямых расчетах</t>
  </si>
  <si>
    <t>Число ИПУ на расчетах через УК</t>
  </si>
  <si>
    <t>Добавлено "Вышедшие из строя"</t>
  </si>
  <si>
    <t>Добавлено "Новое строительство"</t>
  </si>
  <si>
    <t>Добавлено "Не установленные"</t>
  </si>
  <si>
    <t>Всего точек (приборов) учета для ИП</t>
  </si>
  <si>
    <t>Среднее число ПУ заменяемых в год</t>
  </si>
  <si>
    <t>Обследование и рабочее проектирование</t>
  </si>
  <si>
    <t>Электромонтаж по замене ТТ (1шт)</t>
  </si>
  <si>
    <t>Все ценовые параметры должны быть подтверждены документально (коммерческими предложениями)</t>
  </si>
  <si>
    <t>Число УСПД для установки</t>
  </si>
  <si>
    <t>Монтаж и наладка УСПД</t>
  </si>
  <si>
    <t>Стоимость
покупки УСПД</t>
  </si>
  <si>
    <t>Программное обеспечение
ИСУЭ (верхний
уровень)</t>
  </si>
  <si>
    <t>Количество участков в ДО</t>
  </si>
  <si>
    <t>"Создание и развитие интеллектуальной системы учёта электрической энергии (мощности) на 2020-2022 годы"
(для целей исполнения Федерального Закона № 522-ФЗ)</t>
  </si>
  <si>
    <t>Индексы дефляторы потребительских цен</t>
  </si>
  <si>
    <t>Удельные расходы на создание одной точчки учёта ИСУЭ</t>
  </si>
  <si>
    <t>ВСЕГО ИП
(ПЛАНОВЫЙ ОБЪЕМ ИНВЕСТИЦИЙ)</t>
  </si>
  <si>
    <t>Средний интервал между поверками</t>
  </si>
  <si>
    <t>Число ТУ (ПУ) на одно УСПД</t>
  </si>
  <si>
    <t>И С Х О Д Н Ы Е   Д А Н Н Ы Е   Д Л Я   Р А С Ч Е Т О В  И П   П О   С О З Д А Н И Ю    И С У Э   ( А И И С   К У Э )</t>
  </si>
  <si>
    <t>Т-0.66 устанавливается по числу фаз (3 шт.)</t>
  </si>
  <si>
    <t>НАИМЕНОВАНИЕ 
ИНВЕСТИЦИОННОГО ПРОЕКТА</t>
  </si>
  <si>
    <t>РАСЧЕТ ПЛАНОВОЙ СТОИМОСТИ 
ИНВЕСТИЦИОННОГО ПРОЕКТА</t>
  </si>
  <si>
    <t>РАСЧЕТ СУММЫ НАЧИСЛЕНИЯ 
ПЛАНОВОЙ ГОДОВОЙ АМОРТИЗАЦИИ</t>
  </si>
  <si>
    <t>СУММА ПЛАНОВОЙ ГОДОВОЙ АМОРТИЗАЦИИ, 
ВКЛЮЧАЕМАЯ В ИНВЕСТИЦИОННЫЙ ПРОЕКТ ПО ПЕРИОДАМ ***</t>
  </si>
  <si>
    <t>Средняя стоимость точки учёта **</t>
  </si>
  <si>
    <t>Плановая
стоимость инвестиций</t>
  </si>
  <si>
    <t>Плановый период ввода в эксплуатацию</t>
  </si>
  <si>
    <t>2020</t>
  </si>
  <si>
    <t>руб.шт.</t>
  </si>
  <si>
    <t>месяц</t>
  </si>
  <si>
    <t>месяцев</t>
  </si>
  <si>
    <t>*</t>
  </si>
  <si>
    <t>Под интеллектуальной системой учёта электрической энергии (мощности) понимается система, ранее называющаяся АИИС КУЭ</t>
  </si>
  <si>
    <t>**</t>
  </si>
  <si>
    <t xml:space="preserve">Средняя стоимость точки учёта включает стоимость всех работ и материалов, связанных с созданием одной точки учёта в составе ИСУ ЭЭ и индексируется ежегодно на величину соответствующего индекса-дефлятора, устанавливаемого МЭР.  </t>
  </si>
  <si>
    <t>***</t>
  </si>
  <si>
    <t>Величина амортизации, как источник финансирования инвестиционной программы, не может быть ниже суммы амортизации, начисляемой на ИСУ ЭЭ введенную в эксплуатацию.</t>
  </si>
  <si>
    <t>IP_TNSVN_SMS</t>
  </si>
  <si>
    <t>IP_TNSVN_SMS_20.1</t>
  </si>
  <si>
    <t>IP_TNSVN_SMS_20.2</t>
  </si>
  <si>
    <t>IP_TNSVN_SMS_20.3</t>
  </si>
  <si>
    <t>IP_TNSVN_SMS_20.4</t>
  </si>
  <si>
    <t>IP_TNSVN_SMS_20.0</t>
  </si>
  <si>
    <t>IP_TNSVN_SMS_21.1</t>
  </si>
  <si>
    <t>IP_TNSVN_SMS_21.2</t>
  </si>
  <si>
    <t>IP_TNSVN_SMS_21.3</t>
  </si>
  <si>
    <t>IP_TNSVN_SMS_21.4</t>
  </si>
  <si>
    <t>IP_TNSVN_SMS_21.0</t>
  </si>
  <si>
    <t>IP_TNSVN_SMS_22.1</t>
  </si>
  <si>
    <t>IP_TNSVN_SMS_22.2</t>
  </si>
  <si>
    <t>IP_TNSVN_SMS_22.3</t>
  </si>
  <si>
    <t>IP_TNSVN_SMS_22.4</t>
  </si>
  <si>
    <t>IP_TNSVN_SMS_22.0</t>
  </si>
  <si>
    <t>ВСЕГО за 2020-2022 годы:</t>
  </si>
  <si>
    <t>Период
аморти-зации</t>
  </si>
  <si>
    <t>Ежегодная сумма амортизации</t>
  </si>
  <si>
    <t>рублей без учета НДС</t>
  </si>
  <si>
    <t>Сервер сбора и хранения данныхи ИСУЭ</t>
  </si>
  <si>
    <t>Трансформатор тока (1 шт)</t>
  </si>
  <si>
    <t>CE 805М по смете</t>
  </si>
  <si>
    <t>П Р О В Е Р К А</t>
  </si>
  <si>
    <t>Отклонение:</t>
  </si>
  <si>
    <t>Погрешность:</t>
  </si>
  <si>
    <t>Компоненты ИСУЭ в ценах 2019 года. Руб. без НДС</t>
  </si>
  <si>
    <t>Работы по созданию ИСУЭ в ценах 2019 года. Руб. без НДС</t>
  </si>
  <si>
    <t>КРАСНОДАР</t>
  </si>
  <si>
    <t>Стоимость обследования
и рабочего проектирован. ИСУЭ
(с учетом нового строительства 5%)</t>
  </si>
  <si>
    <t>Кол-во УСПД всего с учетом нового строительства</t>
  </si>
  <si>
    <t>в том числе</t>
  </si>
  <si>
    <t>Кол-во УСПД без нового строительства</t>
  </si>
  <si>
    <t>Кол-во УСПД нового строительства (5%)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</si>
</sst>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0000000%"/>
    <numFmt numFmtId="165" formatCode="0.0000"/>
    <numFmt numFmtId="166" formatCode="0.00000000000%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C0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20"/>
      <color theme="0"/>
      <name val="Arial"/>
      <family val="2"/>
      <charset val="204"/>
    </font>
    <font>
      <sz val="12"/>
      <color rgb="FFC00000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rgb="FFC0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right" vertical="center" wrapText="1"/>
    </xf>
    <xf numFmtId="4" fontId="3" fillId="2" borderId="3" xfId="1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6" fillId="2" borderId="3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5" borderId="3" xfId="0" applyFont="1" applyFill="1" applyBorder="1" applyAlignment="1">
      <alignment vertical="center"/>
    </xf>
    <xf numFmtId="3" fontId="4" fillId="5" borderId="3" xfId="1" applyNumberFormat="1" applyFont="1" applyFill="1" applyBorder="1" applyAlignment="1">
      <alignment horizontal="right" vertical="center" wrapText="1"/>
    </xf>
    <xf numFmtId="3" fontId="8" fillId="0" borderId="0" xfId="0" applyNumberFormat="1" applyFont="1" applyAlignment="1">
      <alignment vertical="center"/>
    </xf>
    <xf numFmtId="3" fontId="4" fillId="6" borderId="3" xfId="1" applyNumberFormat="1" applyFont="1" applyFill="1" applyBorder="1" applyAlignment="1">
      <alignment horizontal="right" vertical="center" wrapText="1"/>
    </xf>
    <xf numFmtId="4" fontId="4" fillId="6" borderId="3" xfId="1" applyNumberFormat="1" applyFont="1" applyFill="1" applyBorder="1" applyAlignment="1">
      <alignment horizontal="right" vertical="center" wrapText="1"/>
    </xf>
    <xf numFmtId="3" fontId="4" fillId="6" borderId="3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4" borderId="0" xfId="0" applyFont="1" applyFill="1" applyAlignment="1">
      <alignment horizontal="right" vertical="center"/>
    </xf>
    <xf numFmtId="3" fontId="6" fillId="4" borderId="0" xfId="0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" fontId="4" fillId="8" borderId="3" xfId="1" applyNumberFormat="1" applyFont="1" applyFill="1" applyBorder="1" applyAlignment="1">
      <alignment horizontal="right" vertical="center" wrapText="1"/>
    </xf>
    <xf numFmtId="10" fontId="10" fillId="9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" fontId="6" fillId="5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3" fontId="8" fillId="6" borderId="3" xfId="0" applyNumberFormat="1" applyFont="1" applyFill="1" applyBorder="1" applyAlignment="1">
      <alignment horizontal="right" vertical="center"/>
    </xf>
    <xf numFmtId="3" fontId="10" fillId="8" borderId="3" xfId="1" applyNumberFormat="1" applyFont="1" applyFill="1" applyBorder="1" applyAlignment="1">
      <alignment horizontal="right" vertical="center"/>
    </xf>
    <xf numFmtId="3" fontId="10" fillId="8" borderId="3" xfId="1" applyNumberFormat="1" applyFont="1" applyFill="1" applyBorder="1" applyAlignment="1">
      <alignment horizontal="right" vertical="center" wrapText="1"/>
    </xf>
    <xf numFmtId="3" fontId="7" fillId="2" borderId="3" xfId="1" applyNumberFormat="1" applyFont="1" applyFill="1" applyBorder="1" applyAlignment="1">
      <alignment horizontal="right" vertical="center" wrapText="1"/>
    </xf>
    <xf numFmtId="3" fontId="4" fillId="0" borderId="0" xfId="0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4" fontId="10" fillId="6" borderId="3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vertical="center"/>
    </xf>
    <xf numFmtId="4" fontId="7" fillId="2" borderId="3" xfId="1" applyNumberFormat="1" applyFont="1" applyFill="1" applyBorder="1" applyAlignment="1">
      <alignment horizontal="right" vertical="center" wrapText="1"/>
    </xf>
    <xf numFmtId="4" fontId="7" fillId="2" borderId="0" xfId="0" applyNumberFormat="1" applyFont="1" applyFill="1" applyAlignment="1">
      <alignment vertical="center"/>
    </xf>
    <xf numFmtId="4" fontId="7" fillId="0" borderId="0" xfId="0" applyNumberFormat="1" applyFont="1" applyAlignment="1">
      <alignment vertical="center"/>
    </xf>
    <xf numFmtId="4" fontId="7" fillId="4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8" fillId="10" borderId="0" xfId="0" applyFont="1" applyFill="1" applyAlignment="1">
      <alignment vertical="center"/>
    </xf>
    <xf numFmtId="4" fontId="3" fillId="4" borderId="0" xfId="0" applyNumberFormat="1" applyFont="1" applyFill="1" applyAlignment="1">
      <alignment vertical="center"/>
    </xf>
    <xf numFmtId="3" fontId="3" fillId="4" borderId="0" xfId="0" applyNumberFormat="1" applyFont="1" applyFill="1" applyAlignment="1">
      <alignment vertical="center"/>
    </xf>
    <xf numFmtId="3" fontId="7" fillId="7" borderId="0" xfId="0" applyNumberFormat="1" applyFont="1" applyFill="1" applyAlignment="1">
      <alignment horizontal="right" vertical="center"/>
    </xf>
    <xf numFmtId="4" fontId="10" fillId="10" borderId="0" xfId="0" applyNumberFormat="1" applyFont="1" applyFill="1" applyAlignment="1">
      <alignment horizontal="right" vertical="center"/>
    </xf>
    <xf numFmtId="0" fontId="10" fillId="10" borderId="0" xfId="0" applyFont="1" applyFill="1" applyAlignment="1">
      <alignment horizontal="right" vertical="center"/>
    </xf>
    <xf numFmtId="166" fontId="10" fillId="10" borderId="0" xfId="3" applyNumberFormat="1" applyFont="1" applyFill="1" applyAlignment="1">
      <alignment horizontal="right" vertical="center"/>
    </xf>
    <xf numFmtId="10" fontId="10" fillId="10" borderId="3" xfId="0" applyNumberFormat="1" applyFont="1" applyFill="1" applyBorder="1" applyAlignment="1">
      <alignment horizontal="center" vertical="center"/>
    </xf>
    <xf numFmtId="3" fontId="17" fillId="5" borderId="3" xfId="1" applyNumberFormat="1" applyFont="1" applyFill="1" applyBorder="1" applyAlignment="1">
      <alignment horizontal="right" vertical="center" wrapText="1"/>
    </xf>
    <xf numFmtId="3" fontId="17" fillId="5" borderId="3" xfId="1" applyNumberFormat="1" applyFont="1" applyFill="1" applyBorder="1" applyAlignment="1">
      <alignment horizontal="right" vertical="center"/>
    </xf>
    <xf numFmtId="3" fontId="10" fillId="9" borderId="3" xfId="0" applyNumberFormat="1" applyFont="1" applyFill="1" applyBorder="1" applyAlignment="1">
      <alignment horizontal="center" vertical="center"/>
    </xf>
    <xf numFmtId="4" fontId="10" fillId="9" borderId="3" xfId="0" applyNumberFormat="1" applyFont="1" applyFill="1" applyBorder="1" applyAlignment="1">
      <alignment vertical="center"/>
    </xf>
    <xf numFmtId="4" fontId="10" fillId="9" borderId="3" xfId="0" applyNumberFormat="1" applyFont="1" applyFill="1" applyBorder="1" applyAlignment="1">
      <alignment horizontal="right" vertical="center"/>
    </xf>
    <xf numFmtId="3" fontId="7" fillId="9" borderId="3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8" fillId="0" borderId="0" xfId="0" applyNumberFormat="1" applyFont="1"/>
    <xf numFmtId="1" fontId="10" fillId="9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43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0" borderId="8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4">
    <cellStyle name="Обычный" xfId="0" builtinId="0"/>
    <cellStyle name="Обычный 108 2" xfId="2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colors>
    <mruColors>
      <color rgb="FFFFCCFF"/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E71"/>
  <sheetViews>
    <sheetView tabSelected="1" topLeftCell="M16" zoomScale="70" zoomScaleNormal="70" workbookViewId="0">
      <selection activeCell="O48" sqref="O48"/>
    </sheetView>
  </sheetViews>
  <sheetFormatPr defaultRowHeight="20.100000000000001" customHeight="1" x14ac:dyDescent="0.25"/>
  <cols>
    <col min="1" max="1" width="8.7109375" style="14" customWidth="1"/>
    <col min="2" max="3" width="10.7109375" style="14" customWidth="1"/>
    <col min="4" max="7" width="12.7109375" style="14" customWidth="1"/>
    <col min="8" max="13" width="20.7109375" style="14" customWidth="1"/>
    <col min="14" max="14" width="26.28515625" style="14" customWidth="1"/>
    <col min="15" max="15" width="19.7109375" style="14" customWidth="1"/>
    <col min="16" max="16" width="18.85546875" style="14" customWidth="1"/>
    <col min="17" max="17" width="18" style="14" customWidth="1"/>
    <col min="18" max="21" width="18.7109375" style="14" customWidth="1"/>
    <col min="22" max="22" width="20.7109375" style="14" customWidth="1"/>
    <col min="23" max="25" width="14.7109375" style="14" customWidth="1"/>
    <col min="26" max="26" width="9.140625" style="14"/>
    <col min="27" max="31" width="20.7109375" style="14" customWidth="1"/>
    <col min="32" max="16384" width="9.140625" style="14"/>
  </cols>
  <sheetData>
    <row r="1" spans="1:30" ht="20.100000000000001" customHeight="1" thickBot="1" x14ac:dyDescent="0.3">
      <c r="A1" s="18" t="s">
        <v>29</v>
      </c>
      <c r="B1" s="117" t="s">
        <v>129</v>
      </c>
      <c r="C1" s="117"/>
      <c r="D1" s="117"/>
      <c r="AA1" s="48"/>
      <c r="AB1" s="48"/>
      <c r="AC1" s="48"/>
      <c r="AD1" s="48"/>
    </row>
    <row r="2" spans="1:30" ht="20.100000000000001" customHeight="1" thickTop="1" x14ac:dyDescent="0.25">
      <c r="A2" s="107" t="s">
        <v>76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9"/>
      <c r="X2" s="48"/>
      <c r="Y2" s="48"/>
      <c r="Z2" s="48"/>
      <c r="AA2" s="48"/>
    </row>
    <row r="3" spans="1:30" ht="20.100000000000001" customHeight="1" x14ac:dyDescent="0.25">
      <c r="A3" s="110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2"/>
      <c r="X3" s="48"/>
      <c r="Y3" s="48"/>
      <c r="Z3" s="48"/>
      <c r="AA3" s="48"/>
    </row>
    <row r="4" spans="1:30" ht="20.100000000000001" customHeight="1" thickBot="1" x14ac:dyDescent="0.3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5"/>
      <c r="X4" s="48"/>
      <c r="Y4" s="48"/>
      <c r="Z4" s="48"/>
      <c r="AA4" s="48"/>
    </row>
    <row r="5" spans="1:30" ht="20.100000000000001" customHeight="1" thickTop="1" x14ac:dyDescent="0.25">
      <c r="V5" s="32" t="s">
        <v>120</v>
      </c>
      <c r="AA5" s="48"/>
      <c r="AB5" s="48"/>
      <c r="AC5" s="48"/>
      <c r="AD5" s="48"/>
    </row>
    <row r="6" spans="1:30" ht="20.100000000000001" customHeight="1" x14ac:dyDescent="0.25">
      <c r="A6" s="92"/>
      <c r="B6" s="92"/>
      <c r="C6" s="92"/>
      <c r="D6" s="91" t="s">
        <v>20</v>
      </c>
      <c r="E6" s="91" t="s">
        <v>57</v>
      </c>
      <c r="F6" s="91"/>
      <c r="G6" s="91"/>
      <c r="H6" s="81" t="s">
        <v>22</v>
      </c>
      <c r="I6" s="81"/>
      <c r="J6" s="81"/>
      <c r="K6" s="81" t="s">
        <v>54</v>
      </c>
      <c r="L6" s="81"/>
      <c r="M6" s="81"/>
      <c r="N6" s="81" t="s">
        <v>130</v>
      </c>
      <c r="O6" s="82" t="s">
        <v>55</v>
      </c>
      <c r="P6" s="83"/>
      <c r="Q6" s="83"/>
      <c r="R6" s="83"/>
      <c r="S6" s="84"/>
      <c r="T6" s="88" t="s">
        <v>121</v>
      </c>
      <c r="U6" s="88" t="s">
        <v>74</v>
      </c>
      <c r="V6" s="88" t="s">
        <v>79</v>
      </c>
      <c r="W6" s="81" t="s">
        <v>78</v>
      </c>
      <c r="X6" s="81"/>
      <c r="Y6" s="81"/>
    </row>
    <row r="7" spans="1:30" ht="20.100000000000001" customHeight="1" x14ac:dyDescent="0.25">
      <c r="A7" s="92"/>
      <c r="B7" s="92"/>
      <c r="C7" s="92"/>
      <c r="D7" s="91"/>
      <c r="E7" s="91"/>
      <c r="F7" s="91"/>
      <c r="G7" s="91"/>
      <c r="H7" s="81"/>
      <c r="I7" s="81"/>
      <c r="J7" s="81"/>
      <c r="K7" s="81"/>
      <c r="L7" s="81"/>
      <c r="M7" s="81"/>
      <c r="N7" s="81"/>
      <c r="O7" s="85"/>
      <c r="P7" s="86"/>
      <c r="Q7" s="86"/>
      <c r="R7" s="86"/>
      <c r="S7" s="87"/>
      <c r="T7" s="116"/>
      <c r="U7" s="116"/>
      <c r="V7" s="116"/>
      <c r="W7" s="81"/>
      <c r="X7" s="81"/>
      <c r="Y7" s="81"/>
    </row>
    <row r="8" spans="1:30" ht="24" customHeight="1" x14ac:dyDescent="0.25">
      <c r="A8" s="92"/>
      <c r="B8" s="92"/>
      <c r="C8" s="92"/>
      <c r="D8" s="91"/>
      <c r="E8" s="91" t="s">
        <v>3</v>
      </c>
      <c r="F8" s="91"/>
      <c r="G8" s="1" t="s">
        <v>4</v>
      </c>
      <c r="H8" s="81" t="s">
        <v>3</v>
      </c>
      <c r="I8" s="81"/>
      <c r="J8" s="47" t="s">
        <v>4</v>
      </c>
      <c r="K8" s="81" t="s">
        <v>3</v>
      </c>
      <c r="L8" s="81"/>
      <c r="M8" s="47" t="s">
        <v>23</v>
      </c>
      <c r="N8" s="81"/>
      <c r="O8" s="88" t="s">
        <v>131</v>
      </c>
      <c r="P8" s="133" t="s">
        <v>132</v>
      </c>
      <c r="Q8" s="134"/>
      <c r="R8" s="88" t="s">
        <v>73</v>
      </c>
      <c r="S8" s="88" t="s">
        <v>72</v>
      </c>
      <c r="T8" s="116"/>
      <c r="U8" s="116"/>
      <c r="V8" s="116"/>
      <c r="W8" s="81" t="s">
        <v>3</v>
      </c>
      <c r="X8" s="81"/>
      <c r="Y8" s="47" t="s">
        <v>4</v>
      </c>
    </row>
    <row r="9" spans="1:30" ht="69.75" customHeight="1" x14ac:dyDescent="0.25">
      <c r="A9" s="81" t="s">
        <v>28</v>
      </c>
      <c r="B9" s="94" t="s">
        <v>6</v>
      </c>
      <c r="C9" s="94"/>
      <c r="D9" s="91"/>
      <c r="E9" s="1" t="s">
        <v>8</v>
      </c>
      <c r="F9" s="1" t="s">
        <v>9</v>
      </c>
      <c r="G9" s="1" t="s">
        <v>9</v>
      </c>
      <c r="H9" s="47" t="s">
        <v>8</v>
      </c>
      <c r="I9" s="47" t="s">
        <v>9</v>
      </c>
      <c r="J9" s="47" t="s">
        <v>9</v>
      </c>
      <c r="K9" s="47" t="s">
        <v>8</v>
      </c>
      <c r="L9" s="47" t="s">
        <v>9</v>
      </c>
      <c r="M9" s="47" t="s">
        <v>9</v>
      </c>
      <c r="N9" s="81"/>
      <c r="O9" s="89"/>
      <c r="P9" s="77" t="s">
        <v>134</v>
      </c>
      <c r="Q9" s="77" t="s">
        <v>133</v>
      </c>
      <c r="R9" s="89"/>
      <c r="S9" s="89"/>
      <c r="T9" s="89"/>
      <c r="U9" s="89"/>
      <c r="V9" s="89"/>
      <c r="W9" s="47" t="s">
        <v>8</v>
      </c>
      <c r="X9" s="47" t="s">
        <v>9</v>
      </c>
      <c r="Y9" s="47" t="s">
        <v>9</v>
      </c>
    </row>
    <row r="10" spans="1:30" ht="20.100000000000001" customHeight="1" x14ac:dyDescent="0.25">
      <c r="A10" s="93"/>
      <c r="B10" s="2" t="s">
        <v>10</v>
      </c>
      <c r="C10" s="2" t="s">
        <v>11</v>
      </c>
      <c r="D10" s="1" t="s">
        <v>12</v>
      </c>
      <c r="E10" s="1" t="s">
        <v>12</v>
      </c>
      <c r="F10" s="1" t="s">
        <v>12</v>
      </c>
      <c r="G10" s="1" t="s">
        <v>12</v>
      </c>
      <c r="H10" s="47" t="s">
        <v>13</v>
      </c>
      <c r="I10" s="47" t="s">
        <v>13</v>
      </c>
      <c r="J10" s="47" t="s">
        <v>13</v>
      </c>
      <c r="K10" s="47" t="s">
        <v>13</v>
      </c>
      <c r="L10" s="47" t="s">
        <v>13</v>
      </c>
      <c r="M10" s="47" t="s">
        <v>13</v>
      </c>
      <c r="N10" s="47" t="s">
        <v>13</v>
      </c>
      <c r="O10" s="47" t="s">
        <v>12</v>
      </c>
      <c r="P10" s="76" t="s">
        <v>12</v>
      </c>
      <c r="Q10" s="76" t="s">
        <v>12</v>
      </c>
      <c r="R10" s="47" t="s">
        <v>13</v>
      </c>
      <c r="S10" s="47" t="s">
        <v>13</v>
      </c>
      <c r="T10" s="47" t="s">
        <v>13</v>
      </c>
      <c r="U10" s="47" t="s">
        <v>13</v>
      </c>
      <c r="V10" s="47" t="s">
        <v>13</v>
      </c>
      <c r="W10" s="47" t="s">
        <v>92</v>
      </c>
      <c r="X10" s="47" t="s">
        <v>92</v>
      </c>
      <c r="Y10" s="47" t="s">
        <v>92</v>
      </c>
      <c r="AA10" s="106" t="s">
        <v>124</v>
      </c>
      <c r="AB10" s="106"/>
      <c r="AC10" s="106"/>
    </row>
    <row r="11" spans="1:30" ht="20.100000000000001" customHeight="1" x14ac:dyDescent="0.25">
      <c r="A11" s="15">
        <v>1</v>
      </c>
      <c r="B11" s="90">
        <v>2020</v>
      </c>
      <c r="C11" s="6" t="s">
        <v>14</v>
      </c>
      <c r="D11" s="21">
        <v>0</v>
      </c>
      <c r="E11" s="22">
        <v>0</v>
      </c>
      <c r="F11" s="22">
        <v>0</v>
      </c>
      <c r="G11" s="22">
        <v>0</v>
      </c>
      <c r="H11" s="25">
        <f>IF(E11=0,0,ROUND(E11*($E$55*$E$32),2))/1000</f>
        <v>0</v>
      </c>
      <c r="I11" s="25">
        <f>IF(F11=0,0,ROUND(F11*($E$56*$E$32),2))</f>
        <v>0</v>
      </c>
      <c r="J11" s="25">
        <f>IF(G11=0,0,ROUND(G11*(($E$57+($E$58*3))*$E$32),2))</f>
        <v>0</v>
      </c>
      <c r="K11" s="25">
        <f>IF(E11=0,0,ROUND(E11*($E$65*$E$32),2))</f>
        <v>0</v>
      </c>
      <c r="L11" s="25">
        <f>IF(F11=0,0,ROUND(F11*($E$66*$E$32),2))</f>
        <v>0</v>
      </c>
      <c r="M11" s="25">
        <f>IF(G11=0,0,ROUND(G11*(($E$67+($E$68*3))*$E$32),2))</f>
        <v>0</v>
      </c>
      <c r="N11" s="25">
        <f>IF(D11=0,0,ROUND(D11*($E$64*$E$32*1.05),2))</f>
        <v>0</v>
      </c>
      <c r="O11" s="24">
        <f>IF(D11=0,0,ROUND(D11/$D$26*$E$51,0))</f>
        <v>0</v>
      </c>
      <c r="P11" s="24">
        <f t="shared" ref="P11:P12" si="0">ROUND(O11*0.05,0)</f>
        <v>0</v>
      </c>
      <c r="Q11" s="24">
        <f>O11+P11</f>
        <v>0</v>
      </c>
      <c r="R11" s="25">
        <f>IF(O11=0,0,ROUND(O11*($E$59*$E$32),2))</f>
        <v>0</v>
      </c>
      <c r="S11" s="25">
        <f>IF(O11=0,0,ROUND(O11*($E$69*$E$32),2))</f>
        <v>0</v>
      </c>
      <c r="T11" s="25">
        <v>0</v>
      </c>
      <c r="U11" s="25">
        <f>IF(D11=0,0,ROUND((D11/$D$26*$E$50)*($E$61*$E$32),2))</f>
        <v>0</v>
      </c>
      <c r="V11" s="33">
        <f>ROUND(SUM(H11:N11,R11:S11,T11:U11),2)</f>
        <v>0</v>
      </c>
      <c r="W11" s="34">
        <f t="shared" ref="W11:W12" si="1">IF(E11=0,0,ROUND(((H11+K11)/E11)+(E11/(E11+F11+G11)*(N11+R11+S11+T11+U11)/E11),2))</f>
        <v>0</v>
      </c>
      <c r="X11" s="34">
        <f>IF(F11=0,0,ROUND(((I11+L11)/F11)+(F11/(E11+F11+G11)*(N11+R11+S11+#REF!+T11+U11)/F11),2))</f>
        <v>0</v>
      </c>
      <c r="Y11" s="34">
        <f>IF(G11=0,0,ROUND(((J11+M11)/G11)+((G11/(E11+F11+G11))*(N11+R11+S11+#REF!+T11+U11)/G11),2))</f>
        <v>0</v>
      </c>
      <c r="AA11" s="49">
        <f t="shared" ref="AA11:AC14" si="2">ROUND(E11*W11,2)</f>
        <v>0</v>
      </c>
      <c r="AB11" s="49">
        <f t="shared" si="2"/>
        <v>0</v>
      </c>
      <c r="AC11" s="49">
        <f t="shared" si="2"/>
        <v>0</v>
      </c>
    </row>
    <row r="12" spans="1:30" ht="20.100000000000001" customHeight="1" x14ac:dyDescent="0.25">
      <c r="A12" s="15">
        <v>2</v>
      </c>
      <c r="B12" s="90"/>
      <c r="C12" s="6" t="s">
        <v>15</v>
      </c>
      <c r="D12" s="22">
        <v>0</v>
      </c>
      <c r="E12" s="22">
        <v>0</v>
      </c>
      <c r="F12" s="22">
        <v>0</v>
      </c>
      <c r="G12" s="22">
        <v>0</v>
      </c>
      <c r="H12" s="25">
        <f>IF(E12=0,0,ROUND(E12*($E$55*$E$32),2))</f>
        <v>0</v>
      </c>
      <c r="I12" s="25">
        <f>IF(F12=0,0,ROUND(F12*($E$56*$E$32),2))</f>
        <v>0</v>
      </c>
      <c r="J12" s="25">
        <f>IF(G12=0,0,ROUND(G12*(($E$57+($E$58*3))*$E$32),2))</f>
        <v>0</v>
      </c>
      <c r="K12" s="25">
        <f>IF(E12=0,0,ROUND(E12*($E$65*$E$32),2))</f>
        <v>0</v>
      </c>
      <c r="L12" s="25">
        <f>IF(F12=0,0,ROUND(F12*($E$66*$E$32),2))</f>
        <v>0</v>
      </c>
      <c r="M12" s="25">
        <f>IF(G12=0,0,ROUND(G12*(($E$67+($E$68*3))*$E$32),2))</f>
        <v>0</v>
      </c>
      <c r="N12" s="25">
        <f t="shared" ref="N12:N24" si="3">IF(D12=0,0,ROUND(D12*($E$64*$E$32*1.05),2))</f>
        <v>0</v>
      </c>
      <c r="O12" s="24">
        <f>IF(D12=0,0,ROUND(D12/$D$26*$E$51,0))</f>
        <v>0</v>
      </c>
      <c r="P12" s="24">
        <f t="shared" si="0"/>
        <v>0</v>
      </c>
      <c r="Q12" s="24">
        <f t="shared" ref="Q12" si="4">O12+P12</f>
        <v>0</v>
      </c>
      <c r="R12" s="25">
        <f>IF(O12=0,0,ROUND(O12*($E$59*$E$32),2))</f>
        <v>0</v>
      </c>
      <c r="S12" s="25">
        <f>IF(O12=0,0,ROUND(O12*($E$69*$E$32),2))</f>
        <v>0</v>
      </c>
      <c r="T12" s="25">
        <v>0</v>
      </c>
      <c r="U12" s="25">
        <f>IF(D12=0,0,ROUND((D12/$D$26*$E$50)*($E$61*$E$32),2))</f>
        <v>0</v>
      </c>
      <c r="V12" s="33">
        <f>ROUND(SUM(H12:N12,R12:S12,T12:U12),2)</f>
        <v>0</v>
      </c>
      <c r="W12" s="34">
        <f t="shared" si="1"/>
        <v>0</v>
      </c>
      <c r="X12" s="34">
        <f>IF(F12=0,0,ROUND(((I12+L12)/F12)+(F12/(E12+F12+G12)*(N12+R12+S12+#REF!+T12+U12)/F12),2))</f>
        <v>0</v>
      </c>
      <c r="Y12" s="34">
        <f>IF(G12=0,0,ROUND(((J12+M12)/G12)+((G12/(E12+F12+G12))*(N12+R12+S12+#REF!+T12+U12)/G12),2))</f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</row>
    <row r="13" spans="1:30" ht="20.100000000000001" customHeight="1" x14ac:dyDescent="0.25">
      <c r="A13" s="15">
        <v>3</v>
      </c>
      <c r="B13" s="90"/>
      <c r="C13" s="6" t="s">
        <v>16</v>
      </c>
      <c r="D13" s="65">
        <v>2800</v>
      </c>
      <c r="E13" s="65">
        <v>22483</v>
      </c>
      <c r="F13" s="65">
        <v>459</v>
      </c>
      <c r="G13" s="65">
        <v>10</v>
      </c>
      <c r="H13" s="25">
        <f>IF(E13=0,0,ROUND(E13*($E$55*$E$32),2))</f>
        <v>101128456.20999999</v>
      </c>
      <c r="I13" s="25">
        <f>IF(F13=0,0,ROUND(F13*($E$56*$E$32),2))</f>
        <v>5121751.5</v>
      </c>
      <c r="J13" s="25">
        <f>IF(G13=0,0,ROUND(G13*(($E$57+($E$58*3))*$E$32),2))</f>
        <v>48007.5</v>
      </c>
      <c r="K13" s="25">
        <f>IF(E13=0,0,ROUND(E13*($E$65*$E$32),2))</f>
        <v>63710976.420000002</v>
      </c>
      <c r="L13" s="25">
        <f>IF(F13=0,0,ROUND(F13*($E$66*$E$32),2))</f>
        <v>1858123.8</v>
      </c>
      <c r="M13" s="25">
        <f>IF(G13=0,0,ROUND(G13*(($E$67+($E$68*3))*$E$32),2))</f>
        <v>60723</v>
      </c>
      <c r="N13" s="25">
        <f t="shared" si="3"/>
        <v>40689589.829999998</v>
      </c>
      <c r="O13" s="24">
        <f>IF(D13=0,0,ROUND(D13/$D$26*$E$51*1.05,0))</f>
        <v>2940</v>
      </c>
      <c r="P13" s="24">
        <f>O13-D13</f>
        <v>140</v>
      </c>
      <c r="Q13" s="24">
        <f>O13-P13</f>
        <v>2800</v>
      </c>
      <c r="R13" s="25">
        <f>IF(O13=0,0,ROUND(O13*($E$59*$E$32),2))</f>
        <v>152586000</v>
      </c>
      <c r="S13" s="25">
        <f>IF(O13=0,0,ROUND(O13*($E$69*$E$32),2))</f>
        <v>8727919.1999999993</v>
      </c>
      <c r="T13" s="25">
        <v>26136940</v>
      </c>
      <c r="U13" s="25">
        <v>0</v>
      </c>
      <c r="V13" s="33">
        <f>ROUND(SUM(H13:N13,R13:S13,T13:U13),2)</f>
        <v>400068487.45999998</v>
      </c>
      <c r="W13" s="34">
        <f>IF(E13=0,0,ROUND(((H13+K13)/E13)+(E13/(E13+F13+G13)*(N13+R13+S13+T13+U13)/E13),2))</f>
        <v>17271.63</v>
      </c>
      <c r="X13" s="34">
        <f>IF(F13=0,0,ROUND(((I13+L13)/F13)+(F13/(E13+F13+G13)*(N13+R13+S13+T13+U13)/F13),2))</f>
        <v>25146.59</v>
      </c>
      <c r="Y13" s="34">
        <f>IF(G13=0,0,ROUND(((J13+M13)/G13)+((G13/(E13+F13+G13))*(N13+R13+S13+T13+U13)/G13),2))</f>
        <v>20812.939999999999</v>
      </c>
      <c r="AA13" s="49">
        <f t="shared" si="2"/>
        <v>388318057.29000002</v>
      </c>
      <c r="AB13" s="49">
        <f t="shared" si="2"/>
        <v>11542284.810000001</v>
      </c>
      <c r="AC13" s="49">
        <f t="shared" si="2"/>
        <v>208129.4</v>
      </c>
      <c r="AD13" s="50"/>
    </row>
    <row r="14" spans="1:30" ht="20.100000000000001" customHeight="1" x14ac:dyDescent="0.25">
      <c r="A14" s="15">
        <v>4</v>
      </c>
      <c r="B14" s="90"/>
      <c r="C14" s="6" t="s">
        <v>17</v>
      </c>
      <c r="D14" s="65">
        <v>2800</v>
      </c>
      <c r="E14" s="65">
        <v>22482</v>
      </c>
      <c r="F14" s="65">
        <v>458</v>
      </c>
      <c r="G14" s="65">
        <v>2</v>
      </c>
      <c r="H14" s="25">
        <f>IF(E14=0,0,ROUND(E14*($E$55*$E$32),2))</f>
        <v>101123958.20999999</v>
      </c>
      <c r="I14" s="25">
        <f>IF(F14=0,0,ROUND(F14*($E$56*$E$32),2))</f>
        <v>5110593</v>
      </c>
      <c r="J14" s="25">
        <f>IF(G14=0,0,ROUND(G14*(($E$57+($E$58*3))*$E$32),2))</f>
        <v>9601.5</v>
      </c>
      <c r="K14" s="25">
        <f>IF(E14=0,0,ROUND(E14*($E$65*$E$32),2))</f>
        <v>63708142.68</v>
      </c>
      <c r="L14" s="25">
        <f>IF(F14=0,0,ROUND(F14*($E$66*$E$32),2))</f>
        <v>1854075.6</v>
      </c>
      <c r="M14" s="25">
        <f>IF(G14=0,0,ROUND(G14*(($E$67+($E$68*3))*$E$32),2))</f>
        <v>12144.6</v>
      </c>
      <c r="N14" s="25">
        <f t="shared" si="3"/>
        <v>40689589.829999998</v>
      </c>
      <c r="O14" s="24">
        <f>IF(D14=0,0,ROUND(D14/$D$26*$E$51*1.05,0))</f>
        <v>2940</v>
      </c>
      <c r="P14" s="24">
        <f>O14-D14</f>
        <v>140</v>
      </c>
      <c r="Q14" s="24">
        <f>O14-P14</f>
        <v>2800</v>
      </c>
      <c r="R14" s="25">
        <f>IF(O14=0,0,ROUND(O14*($E$59*$E$32),2))</f>
        <v>152586000</v>
      </c>
      <c r="S14" s="25">
        <f>IF(O14=0,0,ROUND(O14*($E$69*$E$32),2))</f>
        <v>8727919.1999999993</v>
      </c>
      <c r="T14" s="25">
        <v>0</v>
      </c>
      <c r="U14" s="25">
        <v>10978210</v>
      </c>
      <c r="V14" s="33">
        <f>ROUND(SUM(H14:N14,R14:S14,T14:U14),2)</f>
        <v>384800234.62</v>
      </c>
      <c r="W14" s="34">
        <f>IF(E14=0,0,ROUND(((H14+K14)/E14)+(E14/(E14+F14+G14)*(N14+R14+S14+T14+U14)/E14),2))</f>
        <v>16615.22</v>
      </c>
      <c r="X14" s="34">
        <f>IF(F14=0,0,ROUND(((I14+L14)/F14)+(F14/(E14+F14+G14)*(N14+R14+S14+T14+U14)/F14),2))</f>
        <v>24490.19</v>
      </c>
      <c r="Y14" s="34">
        <f>IF(G14=0,0,ROUND(((J14+M14)/G14)+((G14/(E14+F14+G14))*(N14+R14+S14+T14+U14)/G14),2))</f>
        <v>20156.54</v>
      </c>
      <c r="AA14" s="49">
        <f t="shared" si="2"/>
        <v>373543376.04000002</v>
      </c>
      <c r="AB14" s="49">
        <f t="shared" si="2"/>
        <v>11216507.02</v>
      </c>
      <c r="AC14" s="49">
        <f t="shared" si="2"/>
        <v>40313.08</v>
      </c>
      <c r="AD14" s="50"/>
    </row>
    <row r="15" spans="1:30" ht="20.100000000000001" customHeight="1" x14ac:dyDescent="0.25">
      <c r="A15" s="15">
        <v>5</v>
      </c>
      <c r="B15" s="90"/>
      <c r="C15" s="9" t="s">
        <v>18</v>
      </c>
      <c r="D15" s="4">
        <f>SUM(D11:D14)</f>
        <v>5600</v>
      </c>
      <c r="E15" s="4">
        <f t="shared" ref="E15:G15" si="5">SUM(E11:E14)</f>
        <v>44965</v>
      </c>
      <c r="F15" s="4">
        <f t="shared" si="5"/>
        <v>917</v>
      </c>
      <c r="G15" s="4">
        <f t="shared" si="5"/>
        <v>12</v>
      </c>
      <c r="H15" s="5">
        <f t="shared" ref="H15" si="6">SUM(H11:H14)</f>
        <v>202252414.41999999</v>
      </c>
      <c r="I15" s="5">
        <f t="shared" ref="I15" si="7">SUM(I11:I14)</f>
        <v>10232344.5</v>
      </c>
      <c r="J15" s="5">
        <f t="shared" ref="J15" si="8">SUM(J11:J14)</f>
        <v>57609</v>
      </c>
      <c r="K15" s="5">
        <f t="shared" ref="K15" si="9">SUM(K11:K14)</f>
        <v>127419119.09999999</v>
      </c>
      <c r="L15" s="5">
        <f t="shared" ref="L15" si="10">SUM(L11:L14)</f>
        <v>3712199.4000000004</v>
      </c>
      <c r="M15" s="5">
        <f t="shared" ref="M15" si="11">SUM(M11:M14)</f>
        <v>72867.600000000006</v>
      </c>
      <c r="N15" s="5">
        <f t="shared" ref="N15" si="12">SUM(N11:N14)</f>
        <v>81379179.659999996</v>
      </c>
      <c r="O15" s="4">
        <f t="shared" ref="O15:T15" si="13">SUM(O11:O14)</f>
        <v>5880</v>
      </c>
      <c r="P15" s="4">
        <f t="shared" si="13"/>
        <v>280</v>
      </c>
      <c r="Q15" s="4">
        <f t="shared" si="13"/>
        <v>5600</v>
      </c>
      <c r="R15" s="5">
        <f t="shared" si="13"/>
        <v>305172000</v>
      </c>
      <c r="S15" s="5">
        <f t="shared" si="13"/>
        <v>17455838.399999999</v>
      </c>
      <c r="T15" s="5">
        <f t="shared" si="13"/>
        <v>26136940</v>
      </c>
      <c r="U15" s="5">
        <f t="shared" ref="U15:V15" si="14">SUM(U11:U14)</f>
        <v>10978210</v>
      </c>
      <c r="V15" s="5">
        <f t="shared" si="14"/>
        <v>784868722.07999992</v>
      </c>
      <c r="W15" s="5">
        <f>AVERAGE(W13:W14)</f>
        <v>16943.425000000003</v>
      </c>
      <c r="X15" s="5">
        <f t="shared" ref="X15:Y15" si="15">AVERAGE(X13:X14)</f>
        <v>24818.39</v>
      </c>
      <c r="Y15" s="5">
        <f t="shared" si="15"/>
        <v>20484.739999999998</v>
      </c>
      <c r="AA15" s="51">
        <f>SUM(AA11:AA14)</f>
        <v>761861433.33000004</v>
      </c>
      <c r="AB15" s="51">
        <f t="shared" ref="AB15:AC15" si="16">SUM(AB11:AB14)</f>
        <v>22758791.829999998</v>
      </c>
      <c r="AC15" s="51">
        <f t="shared" si="16"/>
        <v>248442.47999999998</v>
      </c>
      <c r="AD15" s="52">
        <f>SUM(AA15:AC15)</f>
        <v>784868667.6400001</v>
      </c>
    </row>
    <row r="16" spans="1:30" ht="20.100000000000001" customHeight="1" x14ac:dyDescent="0.25">
      <c r="A16" s="15">
        <v>6</v>
      </c>
      <c r="B16" s="90">
        <v>2021</v>
      </c>
      <c r="C16" s="6" t="s">
        <v>14</v>
      </c>
      <c r="D16" s="65">
        <v>1074</v>
      </c>
      <c r="E16" s="65">
        <v>3738</v>
      </c>
      <c r="F16" s="65">
        <v>84</v>
      </c>
      <c r="G16" s="65">
        <v>14</v>
      </c>
      <c r="H16" s="25">
        <f>IF(E16=0,0,ROUND(E16*($E$55*$E$32*$E$33),2))</f>
        <v>17486051.510000002</v>
      </c>
      <c r="I16" s="25">
        <f>IF(F16=0,0,ROUND(F16*($E$56*$E$32*$E$33),2))</f>
        <v>974806.56</v>
      </c>
      <c r="J16" s="25">
        <f>IF(G16=0,0,ROUND(G16*(($E$57+($E$58*3))*$E$32*$E$33),2))</f>
        <v>69898.92</v>
      </c>
      <c r="K16" s="25">
        <f>IF(E16=0,0,ROUND(E16*($E$65*$E$32*$E$33),2))</f>
        <v>11016220.92</v>
      </c>
      <c r="L16" s="25">
        <f>IF(F16=0,0,ROUND(F16*($E$66*$E$32*$E$33),2))</f>
        <v>353650.75</v>
      </c>
      <c r="M16" s="25">
        <f>IF(G16=0,0,ROUND(G16*(($E$67+($E$68*3))*$E$32*$E$33),2))</f>
        <v>88412.69</v>
      </c>
      <c r="N16" s="25">
        <f t="shared" si="3"/>
        <v>15607364.1</v>
      </c>
      <c r="O16" s="24">
        <f t="shared" ref="O16:O19" si="17">IF(D16=0,0,ROUND(D16/$D$26*$E$51*1.05,0))</f>
        <v>1128</v>
      </c>
      <c r="P16" s="24">
        <f>O16-D16</f>
        <v>54</v>
      </c>
      <c r="Q16" s="24">
        <f>O16-P16</f>
        <v>1074</v>
      </c>
      <c r="R16" s="25">
        <f>IF(O16=0,0,ROUND(O16*($E$59*$E$32*$E$33),2))</f>
        <v>60884928</v>
      </c>
      <c r="S16" s="25">
        <f>IF(O16=0,0,ROUND(O16*($E$69*$E$32*$E$33),2))</f>
        <v>3482617.88</v>
      </c>
      <c r="T16" s="25">
        <v>0</v>
      </c>
      <c r="U16" s="25">
        <v>0</v>
      </c>
      <c r="V16" s="33">
        <f>ROUND(SUM(H16:N16,R16:S16,T16:U16),2)</f>
        <v>109963951.33</v>
      </c>
      <c r="W16" s="34">
        <f t="shared" ref="W16:W19" si="18">IF(E16=0,0,ROUND(((H16+K16)/E16)+(E16/(E16+F16+G16)*(N16+R16+S16+T16+U16)/E16),2))</f>
        <v>28473.52</v>
      </c>
      <c r="X16" s="34">
        <f t="shared" ref="X16:X19" si="19">IF(F16=0,0,ROUND(((I16+L16)/F16)+(F16/(E16+F16+G16)*(N16+R16+S16+T16+U16)/F16),2))</f>
        <v>36663.480000000003</v>
      </c>
      <c r="Y16" s="34">
        <f t="shared" ref="Y16:Y19" si="20">IF(G16=0,0,ROUND(((J16+M16)/G16)+((G16/(E16+F16+G16))*(N16+R16+S16+T16+U16)/G16),2))</f>
        <v>32156.49</v>
      </c>
      <c r="AA16" s="49">
        <f t="shared" ref="AA16:AC19" si="21">ROUND(E16*W16,2)</f>
        <v>106434017.76000001</v>
      </c>
      <c r="AB16" s="49">
        <f t="shared" si="21"/>
        <v>3079732.32</v>
      </c>
      <c r="AC16" s="49">
        <f t="shared" si="21"/>
        <v>450190.86</v>
      </c>
      <c r="AD16" s="50"/>
    </row>
    <row r="17" spans="1:31" ht="20.100000000000001" customHeight="1" x14ac:dyDescent="0.25">
      <c r="A17" s="15">
        <v>7</v>
      </c>
      <c r="B17" s="90"/>
      <c r="C17" s="6" t="s">
        <v>15</v>
      </c>
      <c r="D17" s="65">
        <v>1073</v>
      </c>
      <c r="E17" s="65">
        <v>3738</v>
      </c>
      <c r="F17" s="65">
        <v>84</v>
      </c>
      <c r="G17" s="65">
        <v>8</v>
      </c>
      <c r="H17" s="25">
        <f>IF(E17=0,0,ROUND(E17*($E$55*$E$32*$E$33),2))</f>
        <v>17486051.510000002</v>
      </c>
      <c r="I17" s="25">
        <f>IF(F17=0,0,ROUND(F17*($E$56*$E$32*$E$33),2))</f>
        <v>974806.56</v>
      </c>
      <c r="J17" s="25">
        <f>IF(G17=0,0,ROUND(G17*(($E$57+($E$58*3))*$E$32*$E$33),2))</f>
        <v>39942.239999999998</v>
      </c>
      <c r="K17" s="25">
        <f>IF(E17=0,0,ROUND(E17*($E$65*$E$32*$E$33),2))</f>
        <v>11016220.92</v>
      </c>
      <c r="L17" s="25">
        <f>IF(F17=0,0,ROUND(F17*($E$66*$E$32*$E$33),2))</f>
        <v>353650.75</v>
      </c>
      <c r="M17" s="25">
        <f>IF(G17=0,0,ROUND(G17*(($E$67+($E$68*3))*$E$32*$E$33),2))</f>
        <v>50521.54</v>
      </c>
      <c r="N17" s="25">
        <f t="shared" si="3"/>
        <v>15592832.1</v>
      </c>
      <c r="O17" s="24">
        <f t="shared" si="17"/>
        <v>1127</v>
      </c>
      <c r="P17" s="24">
        <f t="shared" ref="P17:P19" si="22">O17-D17</f>
        <v>54</v>
      </c>
      <c r="Q17" s="24">
        <f t="shared" ref="Q17:Q19" si="23">O17-P17</f>
        <v>1073</v>
      </c>
      <c r="R17" s="25">
        <f>IF(O17=0,0,ROUND(O17*($E$59*$E$32*$E$33),2))</f>
        <v>60830952</v>
      </c>
      <c r="S17" s="25">
        <f>IF(O17=0,0,ROUND(O17*($E$69*$E$32*$E$33),2))</f>
        <v>3479530.45</v>
      </c>
      <c r="T17" s="25">
        <v>0</v>
      </c>
      <c r="U17" s="25">
        <v>0</v>
      </c>
      <c r="V17" s="33">
        <f>ROUND(SUM(H17:N17,R17:S17,T17:U17),2)</f>
        <v>109824508.06999999</v>
      </c>
      <c r="W17" s="34">
        <f t="shared" si="18"/>
        <v>28487.49</v>
      </c>
      <c r="X17" s="34">
        <f t="shared" si="19"/>
        <v>36677.449999999997</v>
      </c>
      <c r="Y17" s="34">
        <f t="shared" si="20"/>
        <v>32170.46</v>
      </c>
      <c r="AA17" s="49">
        <f t="shared" si="21"/>
        <v>106486237.62</v>
      </c>
      <c r="AB17" s="49">
        <f t="shared" si="21"/>
        <v>3080905.8</v>
      </c>
      <c r="AC17" s="49">
        <f t="shared" si="21"/>
        <v>257363.68</v>
      </c>
      <c r="AD17" s="50"/>
    </row>
    <row r="18" spans="1:31" ht="20.100000000000001" customHeight="1" x14ac:dyDescent="0.25">
      <c r="A18" s="15">
        <v>8</v>
      </c>
      <c r="B18" s="90"/>
      <c r="C18" s="6" t="s">
        <v>16</v>
      </c>
      <c r="D18" s="65">
        <v>1073</v>
      </c>
      <c r="E18" s="65">
        <v>3738</v>
      </c>
      <c r="F18" s="65">
        <v>84</v>
      </c>
      <c r="G18" s="65">
        <v>1</v>
      </c>
      <c r="H18" s="25">
        <f>IF(E18=0,0,ROUND(E18*($E$55*$E$32*$E$33),2))</f>
        <v>17486051.510000002</v>
      </c>
      <c r="I18" s="25">
        <f>IF(F18=0,0,ROUND(F18*($E$56*$E$32*$E$33),2))</f>
        <v>974806.56</v>
      </c>
      <c r="J18" s="25">
        <f>IF(G18=0,0,ROUND(G18*(($E$57+($E$58*3))*$E$32*$E$33),2))</f>
        <v>4992.78</v>
      </c>
      <c r="K18" s="25">
        <f>IF(E18=0,0,ROUND(E18*($E$65*$E$32*$E$33),2))</f>
        <v>11016220.92</v>
      </c>
      <c r="L18" s="25">
        <f>IF(F18=0,0,ROUND(F18*($E$66*$E$32*$E$33),2))</f>
        <v>353650.75</v>
      </c>
      <c r="M18" s="25">
        <f>IF(G18=0,0,ROUND(G18*(($E$67+($E$68*3))*$E$32*$E$33),2))</f>
        <v>6315.19</v>
      </c>
      <c r="N18" s="25">
        <f t="shared" si="3"/>
        <v>15592832.1</v>
      </c>
      <c r="O18" s="24">
        <f t="shared" si="17"/>
        <v>1127</v>
      </c>
      <c r="P18" s="24">
        <f t="shared" si="22"/>
        <v>54</v>
      </c>
      <c r="Q18" s="24">
        <f t="shared" si="23"/>
        <v>1073</v>
      </c>
      <c r="R18" s="25">
        <f>IF(O18=0,0,ROUND(O18*($E$59*$E$32*$E$33),2))</f>
        <v>60830952</v>
      </c>
      <c r="S18" s="25">
        <f>IF(O18=0,0,ROUND(O18*($E$69*$E$32*$E$33),2))</f>
        <v>3479530.45</v>
      </c>
      <c r="T18" s="25">
        <v>0</v>
      </c>
      <c r="U18" s="25">
        <v>0</v>
      </c>
      <c r="V18" s="33">
        <f>ROUND(SUM(H18:N18,R18:S18,T18:U18),2)</f>
        <v>109745352.26000001</v>
      </c>
      <c r="W18" s="34">
        <f t="shared" si="18"/>
        <v>28525.69</v>
      </c>
      <c r="X18" s="34">
        <f t="shared" si="19"/>
        <v>36715.65</v>
      </c>
      <c r="Y18" s="34">
        <f t="shared" si="20"/>
        <v>32208.65</v>
      </c>
      <c r="AA18" s="49">
        <f t="shared" si="21"/>
        <v>106629029.22</v>
      </c>
      <c r="AB18" s="49">
        <f t="shared" si="21"/>
        <v>3084114.6</v>
      </c>
      <c r="AC18" s="49">
        <f t="shared" si="21"/>
        <v>32208.65</v>
      </c>
      <c r="AD18" s="50"/>
    </row>
    <row r="19" spans="1:31" ht="20.100000000000001" customHeight="1" x14ac:dyDescent="0.25">
      <c r="A19" s="15">
        <v>9</v>
      </c>
      <c r="B19" s="90"/>
      <c r="C19" s="6" t="s">
        <v>17</v>
      </c>
      <c r="D19" s="65">
        <v>1073</v>
      </c>
      <c r="E19" s="65">
        <v>3738</v>
      </c>
      <c r="F19" s="65">
        <v>84</v>
      </c>
      <c r="G19" s="65">
        <v>6</v>
      </c>
      <c r="H19" s="25">
        <f>IF(E19=0,0,ROUND(E19*($E$55*$E$32*$E$33),2))</f>
        <v>17486051.510000002</v>
      </c>
      <c r="I19" s="25">
        <f>IF(F19=0,0,ROUND(F19*($E$56*$E$32*$E$33),2))</f>
        <v>974806.56</v>
      </c>
      <c r="J19" s="25">
        <f>IF(G19=0,0,ROUND(G19*(($E$57+($E$58*3))*$E$32*$E$33),2))</f>
        <v>29956.68</v>
      </c>
      <c r="K19" s="25">
        <f>IF(E19=0,0,ROUND(E19*($E$65*$E$32*$E$33),2))</f>
        <v>11016220.92</v>
      </c>
      <c r="L19" s="25">
        <f>IF(F19=0,0,ROUND(F19*($E$66*$E$32*$E$33),2))</f>
        <v>353650.75</v>
      </c>
      <c r="M19" s="25">
        <f>IF(G19=0,0,ROUND(G19*(($E$67+($E$68*3))*$E$32*$E$33),2))</f>
        <v>37891.15</v>
      </c>
      <c r="N19" s="25">
        <f t="shared" si="3"/>
        <v>15592832.1</v>
      </c>
      <c r="O19" s="24">
        <f t="shared" si="17"/>
        <v>1127</v>
      </c>
      <c r="P19" s="24">
        <f t="shared" si="22"/>
        <v>54</v>
      </c>
      <c r="Q19" s="24">
        <f t="shared" si="23"/>
        <v>1073</v>
      </c>
      <c r="R19" s="25">
        <f>IF(O19=0,0,ROUND(O19*($E$59*$E$32*$E$33),2))</f>
        <v>60830952</v>
      </c>
      <c r="S19" s="25">
        <f>IF(O19=0,0,ROUND(O19*($E$69*$E$32*$E$33),2))</f>
        <v>3479530.45</v>
      </c>
      <c r="T19" s="25">
        <v>0</v>
      </c>
      <c r="U19" s="25">
        <v>0</v>
      </c>
      <c r="V19" s="33">
        <f>ROUND(SUM(H19:N19,R19:S19,T19:U19),2)</f>
        <v>109801892.12</v>
      </c>
      <c r="W19" s="34">
        <f t="shared" si="18"/>
        <v>28498.39</v>
      </c>
      <c r="X19" s="34">
        <f t="shared" si="19"/>
        <v>36688.35</v>
      </c>
      <c r="Y19" s="34">
        <f t="shared" si="20"/>
        <v>32181.360000000001</v>
      </c>
      <c r="AA19" s="49">
        <f t="shared" si="21"/>
        <v>106526981.81999999</v>
      </c>
      <c r="AB19" s="49">
        <f t="shared" si="21"/>
        <v>3081821.4</v>
      </c>
      <c r="AC19" s="49">
        <f t="shared" si="21"/>
        <v>193088.16</v>
      </c>
      <c r="AD19" s="50"/>
    </row>
    <row r="20" spans="1:31" ht="20.100000000000001" customHeight="1" x14ac:dyDescent="0.25">
      <c r="A20" s="15">
        <v>10</v>
      </c>
      <c r="B20" s="90"/>
      <c r="C20" s="9" t="s">
        <v>18</v>
      </c>
      <c r="D20" s="4">
        <f>SUM(D16:D19)</f>
        <v>4293</v>
      </c>
      <c r="E20" s="4">
        <f t="shared" ref="E20" si="24">SUM(E16:E19)</f>
        <v>14952</v>
      </c>
      <c r="F20" s="4">
        <f t="shared" ref="F20:G20" si="25">SUM(F16:F19)</f>
        <v>336</v>
      </c>
      <c r="G20" s="4">
        <f t="shared" si="25"/>
        <v>29</v>
      </c>
      <c r="H20" s="5">
        <f t="shared" ref="H20" si="26">SUM(H16:H19)</f>
        <v>69944206.040000007</v>
      </c>
      <c r="I20" s="5">
        <f t="shared" ref="I20" si="27">SUM(I16:I19)</f>
        <v>3899226.24</v>
      </c>
      <c r="J20" s="5">
        <f t="shared" ref="J20" si="28">SUM(J16:J19)</f>
        <v>144790.62</v>
      </c>
      <c r="K20" s="5">
        <f t="shared" ref="K20" si="29">SUM(K16:K19)</f>
        <v>44064883.68</v>
      </c>
      <c r="L20" s="5">
        <f t="shared" ref="L20" si="30">SUM(L16:L19)</f>
        <v>1414603</v>
      </c>
      <c r="M20" s="5">
        <f t="shared" ref="M20" si="31">SUM(M16:M19)</f>
        <v>183140.57</v>
      </c>
      <c r="N20" s="5">
        <f t="shared" ref="N20" si="32">SUM(N16:N19)</f>
        <v>62385860.399999999</v>
      </c>
      <c r="O20" s="4">
        <f t="shared" ref="O20:T20" si="33">SUM(O16:O19)</f>
        <v>4509</v>
      </c>
      <c r="P20" s="4">
        <f t="shared" si="33"/>
        <v>216</v>
      </c>
      <c r="Q20" s="4">
        <f t="shared" si="33"/>
        <v>4293</v>
      </c>
      <c r="R20" s="5">
        <f t="shared" si="33"/>
        <v>243377784</v>
      </c>
      <c r="S20" s="5">
        <f t="shared" si="33"/>
        <v>13921209.23</v>
      </c>
      <c r="T20" s="5">
        <f t="shared" si="33"/>
        <v>0</v>
      </c>
      <c r="U20" s="5">
        <f t="shared" ref="U20" si="34">SUM(U16:U19)</f>
        <v>0</v>
      </c>
      <c r="V20" s="5">
        <f t="shared" ref="V20" si="35">SUM(V16:V19)</f>
        <v>439335703.77999997</v>
      </c>
      <c r="W20" s="5">
        <f>AVERAGE(W16:W19)</f>
        <v>28496.272499999999</v>
      </c>
      <c r="X20" s="5">
        <f t="shared" ref="X20:Y20" si="36">AVERAGE(X16:X19)</f>
        <v>36686.232499999998</v>
      </c>
      <c r="Y20" s="5">
        <f t="shared" si="36"/>
        <v>32179.24</v>
      </c>
      <c r="AA20" s="51">
        <f>SUM(AA16:AA19)</f>
        <v>426076266.42000002</v>
      </c>
      <c r="AB20" s="51">
        <f t="shared" ref="AB20:AC20" si="37">SUM(AB16:AB19)</f>
        <v>12326574.119999999</v>
      </c>
      <c r="AC20" s="51">
        <f t="shared" si="37"/>
        <v>932851.35000000009</v>
      </c>
      <c r="AD20" s="52">
        <f>SUM(AA20:AC20)</f>
        <v>439335691.89000005</v>
      </c>
    </row>
    <row r="21" spans="1:31" ht="20.100000000000001" customHeight="1" x14ac:dyDescent="0.25">
      <c r="A21" s="15">
        <v>11</v>
      </c>
      <c r="B21" s="90">
        <v>2022</v>
      </c>
      <c r="C21" s="6" t="s">
        <v>14</v>
      </c>
      <c r="D21" s="66">
        <v>0</v>
      </c>
      <c r="E21" s="65">
        <v>3731</v>
      </c>
      <c r="F21" s="65">
        <v>82</v>
      </c>
      <c r="G21" s="66">
        <v>24</v>
      </c>
      <c r="H21" s="25">
        <f>IF(E21=0,0,ROUND(E21*($E$55*$E$32*$E$33*$E$34),2))</f>
        <v>18151438.34</v>
      </c>
      <c r="I21" s="25">
        <f>IF(F21=0,0,ROUND(F21*($E$56*$E$32*$E$33*$E$34),2))</f>
        <v>989660.76</v>
      </c>
      <c r="J21" s="25">
        <f>IF(G21=0,0,ROUND(G21*(($E$57+($E$58*3))*$E$32*$E$33*$E$34),2))</f>
        <v>124619.79</v>
      </c>
      <c r="K21" s="25">
        <f>IF(E21=0,0,ROUND(E21*($E$65*$E$32*$E$33*$E$34),2))</f>
        <v>11435414.949999999</v>
      </c>
      <c r="L21" s="25">
        <f>IF(F21=0,0,ROUND(F21*($E$66*$E$32*$E$33*$E$34),2))</f>
        <v>359039.72</v>
      </c>
      <c r="M21" s="25">
        <f>IF(G21=0,0,ROUND(G21*(($E$67+($E$68*3))*$E$32*$E$33*$E$34),2))</f>
        <v>157627.19</v>
      </c>
      <c r="N21" s="25">
        <f t="shared" si="3"/>
        <v>0</v>
      </c>
      <c r="O21" s="24">
        <f>IF(D21=0,0,ROUND(D21/$D$26*$E$51*1.05,0))</f>
        <v>0</v>
      </c>
      <c r="P21" s="24">
        <f t="shared" ref="P21:P24" si="38">O21-D21</f>
        <v>0</v>
      </c>
      <c r="Q21" s="24">
        <f t="shared" ref="Q21:Q24" si="39">O21-P21</f>
        <v>0</v>
      </c>
      <c r="R21" s="25">
        <f>IF(O21=0,0,ROUND(O21*($E$59*$E$32*$E$33*$E$34),2))</f>
        <v>0</v>
      </c>
      <c r="S21" s="25">
        <f>IF(O21=0,0,ROUND(O21*($E$69*$E$32*$E$33*$E$34),2))</f>
        <v>0</v>
      </c>
      <c r="T21" s="25">
        <v>0</v>
      </c>
      <c r="U21" s="25">
        <f>IF(D21=0,0,ROUND((D21/$D$26*$E$50)*($E$61*$E$32*$E$33*$E$34),2))</f>
        <v>0</v>
      </c>
      <c r="V21" s="33">
        <f>ROUND(SUM(H21:N21,R21:S21,T21:U21),2)</f>
        <v>31217800.75</v>
      </c>
      <c r="W21" s="34">
        <f t="shared" ref="W21:W24" si="40">IF(E21=0,0,ROUND(((H21+K21)/E21)+(E21/(E21+F21+G21)*(N21+R21+S21+T21+U21)/E21),2))</f>
        <v>7930.01</v>
      </c>
      <c r="X21" s="34">
        <f t="shared" ref="X21:X24" si="41">IF(F21=0,0,ROUND(((I21+L21)/F21)+(F21/(E21+F21+G21)*(N21+R21+S21+T21+U21)/F21),2))</f>
        <v>16447.57</v>
      </c>
      <c r="Y21" s="34">
        <f t="shared" ref="Y21:Y24" si="42">IF(G21=0,0,ROUND(((J21+M21)/G21)+((G21/(E21+F21+G21))*(N21+R21+S21+T21+U21)/G21),2))</f>
        <v>11760.29</v>
      </c>
      <c r="AA21" s="49">
        <f t="shared" ref="AA21:AC24" si="43">ROUND(E21*W21,2)</f>
        <v>29586867.309999999</v>
      </c>
      <c r="AB21" s="49">
        <f t="shared" si="43"/>
        <v>1348700.74</v>
      </c>
      <c r="AC21" s="49">
        <f t="shared" si="43"/>
        <v>282246.96000000002</v>
      </c>
      <c r="AD21" s="50"/>
    </row>
    <row r="22" spans="1:31" ht="20.100000000000001" customHeight="1" x14ac:dyDescent="0.25">
      <c r="A22" s="15">
        <v>12</v>
      </c>
      <c r="B22" s="90"/>
      <c r="C22" s="6" t="s">
        <v>15</v>
      </c>
      <c r="D22" s="66">
        <v>0</v>
      </c>
      <c r="E22" s="65">
        <v>3731</v>
      </c>
      <c r="F22" s="65">
        <v>82</v>
      </c>
      <c r="G22" s="66">
        <v>89</v>
      </c>
      <c r="H22" s="25">
        <f>IF(E22=0,0,ROUND(E22*($E$55*$E$32*$E$33*$E$34),2))</f>
        <v>18151438.34</v>
      </c>
      <c r="I22" s="25">
        <f>IF(F22=0,0,ROUND(F22*($E$56*$E$32*$E$33*$E$34),2))</f>
        <v>989660.76</v>
      </c>
      <c r="J22" s="25">
        <f>IF(G22=0,0,ROUND(G22*(($E$57+($E$58*3))*$E$32*$E$33*$E$34),2))</f>
        <v>462131.72</v>
      </c>
      <c r="K22" s="25">
        <f>IF(E22=0,0,ROUND(E22*($E$65*$E$32*$E$33*$E$34),2))</f>
        <v>11435414.949999999</v>
      </c>
      <c r="L22" s="25">
        <f>IF(F22=0,0,ROUND(F22*($E$66*$E$32*$E$33*$E$34),2))</f>
        <v>359039.72</v>
      </c>
      <c r="M22" s="25">
        <f>IF(G22=0,0,ROUND(G22*(($E$67+($E$68*3))*$E$32*$E$33*$E$34),2))</f>
        <v>584534.17000000004</v>
      </c>
      <c r="N22" s="25">
        <f t="shared" si="3"/>
        <v>0</v>
      </c>
      <c r="O22" s="24">
        <f t="shared" ref="O22:O24" si="44">IF(D22=0,0,ROUND(D22/$D$26*$E$51*1.05,0))</f>
        <v>0</v>
      </c>
      <c r="P22" s="24">
        <f t="shared" si="38"/>
        <v>0</v>
      </c>
      <c r="Q22" s="24">
        <f t="shared" si="39"/>
        <v>0</v>
      </c>
      <c r="R22" s="25">
        <f>IF(O22=0,0,ROUND(O22*($E$59*$E$32*$E$33*$E$34),2))</f>
        <v>0</v>
      </c>
      <c r="S22" s="25">
        <f>IF(O22=0,0,ROUND(O22*($E$69*$E$32*$E$33*$E$34),2))</f>
        <v>0</v>
      </c>
      <c r="T22" s="25">
        <v>0</v>
      </c>
      <c r="U22" s="25">
        <f>IF(D22=0,0,ROUND((D22/$D$26*$E$50)*($E$61*$E$32*$E$33*$E$34),2))</f>
        <v>0</v>
      </c>
      <c r="V22" s="33">
        <f>ROUND(SUM(H22:N22,R22:S22,T22:U22),2)</f>
        <v>31982219.66</v>
      </c>
      <c r="W22" s="34">
        <f t="shared" si="40"/>
        <v>7930.01</v>
      </c>
      <c r="X22" s="34">
        <f t="shared" si="41"/>
        <v>16447.57</v>
      </c>
      <c r="Y22" s="34">
        <f t="shared" si="42"/>
        <v>11760.29</v>
      </c>
      <c r="AA22" s="49">
        <f t="shared" si="43"/>
        <v>29586867.309999999</v>
      </c>
      <c r="AB22" s="49">
        <f t="shared" si="43"/>
        <v>1348700.74</v>
      </c>
      <c r="AC22" s="49">
        <f t="shared" si="43"/>
        <v>1046665.81</v>
      </c>
      <c r="AD22" s="50"/>
    </row>
    <row r="23" spans="1:31" ht="20.100000000000001" customHeight="1" x14ac:dyDescent="0.25">
      <c r="A23" s="15">
        <v>13</v>
      </c>
      <c r="B23" s="90"/>
      <c r="C23" s="6" t="s">
        <v>16</v>
      </c>
      <c r="D23" s="66">
        <v>0</v>
      </c>
      <c r="E23" s="65">
        <v>3731</v>
      </c>
      <c r="F23" s="65">
        <v>82</v>
      </c>
      <c r="G23" s="66">
        <v>26</v>
      </c>
      <c r="H23" s="25">
        <f>IF(E23=0,0,ROUND(E23*($E$55*$E$32*$E$33*$E$34),2))</f>
        <v>18151438.34</v>
      </c>
      <c r="I23" s="25">
        <f>IF(F23=0,0,ROUND(F23*($E$56*$E$32*$E$33*$E$34),2))</f>
        <v>989660.76</v>
      </c>
      <c r="J23" s="25">
        <f>IF(G23=0,0,ROUND(G23*(($E$57+($E$58*3))*$E$32*$E$33*$E$34),2))</f>
        <v>135004.76999999999</v>
      </c>
      <c r="K23" s="25">
        <f>IF(E23=0,0,ROUND(E23*($E$65*$E$32*$E$33*$E$34),2))</f>
        <v>11435414.949999999</v>
      </c>
      <c r="L23" s="25">
        <f>IF(F23=0,0,ROUND(F23*($E$66*$E$32*$E$33*$E$34),2))</f>
        <v>359039.72</v>
      </c>
      <c r="M23" s="25">
        <f>IF(G23=0,0,ROUND(G23*(($E$67+($E$68*3))*$E$32*$E$33*$E$34),2))</f>
        <v>170762.79</v>
      </c>
      <c r="N23" s="25">
        <f t="shared" si="3"/>
        <v>0</v>
      </c>
      <c r="O23" s="24">
        <f t="shared" si="44"/>
        <v>0</v>
      </c>
      <c r="P23" s="24">
        <f t="shared" si="38"/>
        <v>0</v>
      </c>
      <c r="Q23" s="24">
        <f t="shared" si="39"/>
        <v>0</v>
      </c>
      <c r="R23" s="25">
        <f>IF(O23=0,0,ROUND(O23*($E$59*$E$32*$E$33*$E$34),2))</f>
        <v>0</v>
      </c>
      <c r="S23" s="25">
        <f>IF(O23=0,0,ROUND(O23*($E$69*$E$32*$E$33*$E$34),2))</f>
        <v>0</v>
      </c>
      <c r="T23" s="25">
        <v>0</v>
      </c>
      <c r="U23" s="25">
        <f>IF(D23=0,0,ROUND((D23/$D$26*$E$50)*($E$61*$E$32*$E$33*$E$34),2))</f>
        <v>0</v>
      </c>
      <c r="V23" s="33">
        <f>ROUND(SUM(H23:N23,R23:S23,T23:U23),2)</f>
        <v>31241321.329999998</v>
      </c>
      <c r="W23" s="34">
        <f t="shared" si="40"/>
        <v>7930.01</v>
      </c>
      <c r="X23" s="34">
        <f t="shared" si="41"/>
        <v>16447.57</v>
      </c>
      <c r="Y23" s="34">
        <f t="shared" si="42"/>
        <v>11760.29</v>
      </c>
      <c r="AA23" s="49">
        <f t="shared" si="43"/>
        <v>29586867.309999999</v>
      </c>
      <c r="AB23" s="49">
        <f t="shared" si="43"/>
        <v>1348700.74</v>
      </c>
      <c r="AC23" s="49">
        <f t="shared" si="43"/>
        <v>305767.53999999998</v>
      </c>
      <c r="AD23" s="50"/>
    </row>
    <row r="24" spans="1:31" ht="20.100000000000001" customHeight="1" x14ac:dyDescent="0.25">
      <c r="A24" s="15">
        <v>14</v>
      </c>
      <c r="B24" s="90"/>
      <c r="C24" s="6" t="s">
        <v>17</v>
      </c>
      <c r="D24" s="66">
        <v>0</v>
      </c>
      <c r="E24" s="65">
        <v>3731</v>
      </c>
      <c r="F24" s="65">
        <v>82</v>
      </c>
      <c r="G24" s="66">
        <v>30</v>
      </c>
      <c r="H24" s="25">
        <f>IF(E24=0,0,ROUND(E24*($E$55*$E$32*$E$33*$E$34),2))</f>
        <v>18151438.34</v>
      </c>
      <c r="I24" s="25">
        <f>IF(F24=0,0,ROUND(F24*($E$56*$E$32*$E$33*$E$34),2))</f>
        <v>989660.76</v>
      </c>
      <c r="J24" s="25">
        <f>IF(G24=0,0,ROUND(G24*(($E$57+($E$58*3))*$E$32*$E$33*$E$34),2))</f>
        <v>155774.74</v>
      </c>
      <c r="K24" s="25">
        <f>IF(E24=0,0,ROUND(E24*($E$65*$E$32*$E$33*$E$34),2))</f>
        <v>11435414.949999999</v>
      </c>
      <c r="L24" s="25">
        <f>IF(F24=0,0,ROUND(F24*($E$66*$E$32*$E$33*$E$34),2))</f>
        <v>359039.72</v>
      </c>
      <c r="M24" s="25">
        <f>IF(G24=0,0,ROUND(G24*(($E$67+($E$68*3))*$E$32*$E$33*$E$34),2))</f>
        <v>197033.99</v>
      </c>
      <c r="N24" s="25">
        <f t="shared" si="3"/>
        <v>0</v>
      </c>
      <c r="O24" s="24">
        <f t="shared" si="44"/>
        <v>0</v>
      </c>
      <c r="P24" s="24">
        <f t="shared" si="38"/>
        <v>0</v>
      </c>
      <c r="Q24" s="24">
        <f t="shared" si="39"/>
        <v>0</v>
      </c>
      <c r="R24" s="25">
        <f>IF(O24=0,0,ROUND(O24*($E$59*$E$32*$E$33*$E$34),2))</f>
        <v>0</v>
      </c>
      <c r="S24" s="25">
        <f>IF(O24=0,0,ROUND(O24*($E$69*$E$32*$E$33*$E$34),2))</f>
        <v>0</v>
      </c>
      <c r="T24" s="25">
        <v>0</v>
      </c>
      <c r="U24" s="25">
        <f>IF(D24=0,0,ROUND((D24/$D$26*$E$50)*($E$61*$E$32*$E$33*$E$34),2))</f>
        <v>0</v>
      </c>
      <c r="V24" s="33">
        <f>ROUND(SUM(H24:N24,R24:S24,T24:U24),2)</f>
        <v>31288362.5</v>
      </c>
      <c r="W24" s="34">
        <f t="shared" si="40"/>
        <v>7930.01</v>
      </c>
      <c r="X24" s="34">
        <f t="shared" si="41"/>
        <v>16447.57</v>
      </c>
      <c r="Y24" s="34">
        <f t="shared" si="42"/>
        <v>11760.29</v>
      </c>
      <c r="AA24" s="49">
        <f t="shared" si="43"/>
        <v>29586867.309999999</v>
      </c>
      <c r="AB24" s="49">
        <f t="shared" si="43"/>
        <v>1348700.74</v>
      </c>
      <c r="AC24" s="49">
        <f t="shared" si="43"/>
        <v>352808.7</v>
      </c>
      <c r="AD24" s="50"/>
    </row>
    <row r="25" spans="1:31" ht="20.100000000000001" customHeight="1" x14ac:dyDescent="0.25">
      <c r="A25" s="15">
        <v>15</v>
      </c>
      <c r="B25" s="90"/>
      <c r="C25" s="9" t="s">
        <v>18</v>
      </c>
      <c r="D25" s="4">
        <f>SUM(D21:D24)</f>
        <v>0</v>
      </c>
      <c r="E25" s="4">
        <f t="shared" ref="E25" si="45">SUM(E21:E24)</f>
        <v>14924</v>
      </c>
      <c r="F25" s="4">
        <f t="shared" ref="F25:G25" si="46">SUM(F21:F24)</f>
        <v>328</v>
      </c>
      <c r="G25" s="4">
        <f t="shared" si="46"/>
        <v>169</v>
      </c>
      <c r="H25" s="5">
        <f t="shared" ref="H25" si="47">SUM(H21:H24)</f>
        <v>72605753.359999999</v>
      </c>
      <c r="I25" s="5">
        <f t="shared" ref="I25" si="48">SUM(I21:I24)</f>
        <v>3958643.04</v>
      </c>
      <c r="J25" s="5">
        <f t="shared" ref="J25" si="49">SUM(J21:J24)</f>
        <v>877531.02</v>
      </c>
      <c r="K25" s="5">
        <f t="shared" ref="K25" si="50">SUM(K21:K24)</f>
        <v>45741659.799999997</v>
      </c>
      <c r="L25" s="5">
        <f t="shared" ref="L25" si="51">SUM(L21:L24)</f>
        <v>1436158.88</v>
      </c>
      <c r="M25" s="5">
        <f t="shared" ref="M25" si="52">SUM(M21:M24)</f>
        <v>1109958.1400000001</v>
      </c>
      <c r="N25" s="5">
        <f t="shared" ref="N25" si="53">SUM(N21:N24)</f>
        <v>0</v>
      </c>
      <c r="O25" s="4">
        <f t="shared" ref="O25:R25" si="54">SUM(O21:O24)</f>
        <v>0</v>
      </c>
      <c r="P25" s="4">
        <f t="shared" si="54"/>
        <v>0</v>
      </c>
      <c r="Q25" s="4">
        <f t="shared" si="54"/>
        <v>0</v>
      </c>
      <c r="R25" s="5">
        <f t="shared" si="54"/>
        <v>0</v>
      </c>
      <c r="S25" s="5">
        <f t="shared" ref="S25" si="55">SUM(S21:S24)</f>
        <v>0</v>
      </c>
      <c r="T25" s="5">
        <f t="shared" ref="T25" si="56">SUM(T21:T24)</f>
        <v>0</v>
      </c>
      <c r="U25" s="5">
        <f t="shared" ref="U25" si="57">SUM(U21:U24)</f>
        <v>0</v>
      </c>
      <c r="V25" s="5">
        <f t="shared" ref="V25" si="58">SUM(V21:V24)</f>
        <v>125729704.23999999</v>
      </c>
      <c r="W25" s="5">
        <f>AVERAGE(W21:W24)</f>
        <v>7930.01</v>
      </c>
      <c r="X25" s="5">
        <f t="shared" ref="X25" si="59">AVERAGE(X21:X24)</f>
        <v>16447.57</v>
      </c>
      <c r="Y25" s="5">
        <f t="shared" ref="Y25" si="60">AVERAGE(Y21:Y24)</f>
        <v>11760.29</v>
      </c>
      <c r="AA25" s="51">
        <f>SUM(AA21:AA24)</f>
        <v>118347469.23999999</v>
      </c>
      <c r="AB25" s="51">
        <f t="shared" ref="AB25:AC25" si="61">SUM(AB21:AB24)</f>
        <v>5394802.96</v>
      </c>
      <c r="AC25" s="51">
        <f t="shared" si="61"/>
        <v>1987489.01</v>
      </c>
      <c r="AD25" s="52">
        <f>SUM(AA25:AC25)</f>
        <v>125729761.20999999</v>
      </c>
    </row>
    <row r="26" spans="1:31" s="18" customFormat="1" ht="20.100000000000001" customHeight="1" x14ac:dyDescent="0.25">
      <c r="C26" s="30" t="s">
        <v>21</v>
      </c>
      <c r="D26" s="31">
        <f>SUM(D15,D20,D25)</f>
        <v>9893</v>
      </c>
      <c r="E26" s="31">
        <f t="shared" ref="E26:G26" si="62">SUM(E15,E20,E25)</f>
        <v>74841</v>
      </c>
      <c r="F26" s="31">
        <f t="shared" si="62"/>
        <v>1581</v>
      </c>
      <c r="G26" s="31">
        <f t="shared" si="62"/>
        <v>210</v>
      </c>
      <c r="H26" s="58">
        <f t="shared" ref="H26" si="63">SUM(H15,H20,H25)</f>
        <v>344802373.81999999</v>
      </c>
      <c r="I26" s="58">
        <f t="shared" ref="I26" si="64">SUM(I15,I20,I25)</f>
        <v>18090213.780000001</v>
      </c>
      <c r="J26" s="58">
        <f t="shared" ref="J26" si="65">SUM(J15,J20,J25)</f>
        <v>1079930.6400000001</v>
      </c>
      <c r="K26" s="58">
        <f t="shared" ref="K26" si="66">SUM(K15,K20,K25)</f>
        <v>217225662.57999998</v>
      </c>
      <c r="L26" s="58">
        <f t="shared" ref="L26" si="67">SUM(L15,L20,L25)</f>
        <v>6562961.2800000003</v>
      </c>
      <c r="M26" s="58">
        <f t="shared" ref="M26" si="68">SUM(M15,M20,M25)</f>
        <v>1365966.31</v>
      </c>
      <c r="N26" s="58">
        <f t="shared" ref="N26" si="69">SUM(N15,N20,N25)</f>
        <v>143765040.06</v>
      </c>
      <c r="O26" s="59">
        <f t="shared" ref="O26:S26" si="70">SUM(O15,O20,O25)</f>
        <v>10389</v>
      </c>
      <c r="P26" s="59">
        <f t="shared" si="70"/>
        <v>496</v>
      </c>
      <c r="Q26" s="59">
        <f t="shared" si="70"/>
        <v>9893</v>
      </c>
      <c r="R26" s="59">
        <f t="shared" si="70"/>
        <v>548549784</v>
      </c>
      <c r="S26" s="59">
        <f t="shared" si="70"/>
        <v>31377047.629999999</v>
      </c>
      <c r="T26" s="59">
        <f t="shared" ref="T26" si="71">SUM(T15,T20,T25)</f>
        <v>26136940</v>
      </c>
      <c r="U26" s="59">
        <f t="shared" ref="U26" si="72">SUM(U15,U20,U25)</f>
        <v>10978210</v>
      </c>
      <c r="V26" s="58">
        <f>SUM(V15,V20,V25)</f>
        <v>1349934130.0999999</v>
      </c>
      <c r="W26" s="59">
        <f t="shared" ref="W26" si="73">SUM(W15,W20,W25)</f>
        <v>53369.707500000004</v>
      </c>
      <c r="X26" s="59">
        <f t="shared" ref="X26" si="74">SUM(X15,X20,X25)</f>
        <v>77952.192500000005</v>
      </c>
      <c r="Y26" s="59">
        <f t="shared" ref="Y26" si="75">SUM(Y15,Y20,Y25)</f>
        <v>64424.27</v>
      </c>
      <c r="AA26" s="53">
        <f>AA15+AA20+AA25</f>
        <v>1306285168.99</v>
      </c>
      <c r="AB26" s="53">
        <f t="shared" ref="AB26:AC26" si="76">AB15+AB20+AB25</f>
        <v>40480168.909999996</v>
      </c>
      <c r="AC26" s="53">
        <f t="shared" si="76"/>
        <v>3168782.84</v>
      </c>
      <c r="AD26" s="54">
        <f>SUM(AA26:AC26)</f>
        <v>1349934120.74</v>
      </c>
    </row>
    <row r="27" spans="1:31" ht="20.100000000000001" customHeight="1" x14ac:dyDescent="0.25">
      <c r="G27" s="23"/>
      <c r="H27" s="50">
        <f>H25+K25</f>
        <v>118347413.16</v>
      </c>
      <c r="V27" s="57"/>
      <c r="AD27" s="62" t="s">
        <v>125</v>
      </c>
      <c r="AE27" s="61">
        <f>AD26-V26</f>
        <v>-9.3599998950958252</v>
      </c>
    </row>
    <row r="28" spans="1:31" ht="20.100000000000001" customHeight="1" x14ac:dyDescent="0.25">
      <c r="B28" s="46"/>
      <c r="D28" s="23"/>
      <c r="F28" s="23"/>
      <c r="Q28" s="50"/>
      <c r="R28" s="50"/>
      <c r="AD28" s="62" t="s">
        <v>126</v>
      </c>
      <c r="AE28" s="63">
        <f>AE27/V26</f>
        <v>-6.9336715669248678E-9</v>
      </c>
    </row>
    <row r="29" spans="1:31" ht="20.100000000000001" customHeight="1" x14ac:dyDescent="0.25">
      <c r="A29" s="135" t="s">
        <v>82</v>
      </c>
      <c r="B29" s="135"/>
      <c r="C29" s="135"/>
      <c r="D29" s="135"/>
      <c r="E29" s="135"/>
      <c r="F29" s="135"/>
      <c r="G29" s="135"/>
      <c r="H29" s="135"/>
      <c r="I29" s="135"/>
      <c r="S29" s="55"/>
      <c r="T29" s="18"/>
    </row>
    <row r="30" spans="1:31" s="18" customFormat="1" ht="20.100000000000001" customHeight="1" x14ac:dyDescent="0.25">
      <c r="A30" s="19" t="s">
        <v>30</v>
      </c>
      <c r="B30" s="132" t="s">
        <v>77</v>
      </c>
      <c r="C30" s="132"/>
      <c r="D30" s="132"/>
      <c r="E30" s="132"/>
      <c r="F30" s="132"/>
      <c r="G30" s="132"/>
      <c r="H30" s="132"/>
      <c r="I30" s="12"/>
      <c r="K30" s="71"/>
      <c r="L30" s="65">
        <v>22483</v>
      </c>
      <c r="M30" s="65">
        <v>459</v>
      </c>
      <c r="N30" s="65">
        <v>10</v>
      </c>
      <c r="O30" s="71">
        <f>SUM(L30:N30)</f>
        <v>22952</v>
      </c>
      <c r="P30" s="71"/>
      <c r="Q30" s="71"/>
      <c r="R30" s="18">
        <f>O30/$O$36*$R$36</f>
        <v>3709.5315547859045</v>
      </c>
      <c r="S30" s="18">
        <v>3200</v>
      </c>
    </row>
    <row r="31" spans="1:31" s="18" customFormat="1" ht="20.100000000000001" customHeight="1" x14ac:dyDescent="0.25">
      <c r="A31" s="90" t="s">
        <v>38</v>
      </c>
      <c r="B31" s="90"/>
      <c r="C31" s="90"/>
      <c r="D31" s="90"/>
      <c r="E31" s="6" t="s">
        <v>39</v>
      </c>
      <c r="F31" s="90" t="s">
        <v>27</v>
      </c>
      <c r="G31" s="90"/>
      <c r="H31" s="90"/>
      <c r="I31" s="90"/>
      <c r="J31" s="12"/>
      <c r="K31" s="71"/>
      <c r="L31" s="65">
        <v>22482</v>
      </c>
      <c r="M31" s="65">
        <v>458</v>
      </c>
      <c r="N31" s="65">
        <v>2</v>
      </c>
      <c r="O31" s="71">
        <f t="shared" ref="O31:O35" si="77">SUM(L31:N31)</f>
        <v>22942</v>
      </c>
      <c r="P31" s="71"/>
      <c r="Q31" s="71"/>
      <c r="R31" s="18">
        <f t="shared" ref="R31:R35" si="78">O31/$O$36*$R$36</f>
        <v>3707.91534201369</v>
      </c>
      <c r="S31" s="18">
        <v>3199</v>
      </c>
      <c r="T31" s="14"/>
    </row>
    <row r="32" spans="1:31" ht="20.100000000000001" customHeight="1" x14ac:dyDescent="0.25">
      <c r="A32" s="131">
        <v>2020</v>
      </c>
      <c r="B32" s="131"/>
      <c r="C32" s="131"/>
      <c r="D32" s="131"/>
      <c r="E32" s="35">
        <v>1.038</v>
      </c>
      <c r="F32" s="125"/>
      <c r="G32" s="126"/>
      <c r="H32" s="126"/>
      <c r="I32" s="127"/>
      <c r="J32" s="10"/>
      <c r="K32" s="71"/>
      <c r="L32" s="65">
        <v>3738</v>
      </c>
      <c r="M32" s="65">
        <v>84</v>
      </c>
      <c r="N32" s="65">
        <v>14</v>
      </c>
      <c r="O32" s="71">
        <f t="shared" si="77"/>
        <v>3836</v>
      </c>
      <c r="P32" s="71"/>
      <c r="Q32" s="71"/>
      <c r="R32" s="18">
        <f t="shared" si="78"/>
        <v>619.97921942134587</v>
      </c>
      <c r="S32" s="18">
        <v>535</v>
      </c>
    </row>
    <row r="33" spans="1:27" ht="20.100000000000001" customHeight="1" x14ac:dyDescent="0.25">
      <c r="A33" s="131">
        <v>2021</v>
      </c>
      <c r="B33" s="131"/>
      <c r="C33" s="131"/>
      <c r="D33" s="131"/>
      <c r="E33" s="35">
        <v>1.04</v>
      </c>
      <c r="F33" s="125"/>
      <c r="G33" s="126"/>
      <c r="H33" s="126"/>
      <c r="I33" s="127"/>
      <c r="J33" s="10"/>
      <c r="K33" s="71"/>
      <c r="L33" s="65">
        <v>3738</v>
      </c>
      <c r="M33" s="65">
        <v>84</v>
      </c>
      <c r="N33" s="65">
        <v>8</v>
      </c>
      <c r="O33" s="71">
        <f t="shared" si="77"/>
        <v>3830</v>
      </c>
      <c r="P33" s="71"/>
      <c r="Q33" s="71"/>
      <c r="R33" s="18">
        <f t="shared" si="78"/>
        <v>619.00949175801736</v>
      </c>
      <c r="S33" s="18">
        <v>534</v>
      </c>
    </row>
    <row r="34" spans="1:27" ht="20.100000000000001" customHeight="1" x14ac:dyDescent="0.25">
      <c r="A34" s="131">
        <v>2022</v>
      </c>
      <c r="B34" s="131"/>
      <c r="C34" s="131"/>
      <c r="D34" s="131"/>
      <c r="E34" s="35">
        <v>1.04</v>
      </c>
      <c r="F34" s="128"/>
      <c r="G34" s="129"/>
      <c r="H34" s="129"/>
      <c r="I34" s="130"/>
      <c r="J34" s="10"/>
      <c r="L34" s="65">
        <v>3738</v>
      </c>
      <c r="M34" s="65">
        <v>84</v>
      </c>
      <c r="N34" s="65">
        <v>1</v>
      </c>
      <c r="O34" s="71">
        <f t="shared" si="77"/>
        <v>3823</v>
      </c>
      <c r="P34" s="71"/>
      <c r="Q34" s="71"/>
      <c r="R34" s="18">
        <f t="shared" si="78"/>
        <v>617.87814281746751</v>
      </c>
      <c r="S34" s="18">
        <v>533</v>
      </c>
    </row>
    <row r="35" spans="1:27" s="18" customFormat="1" ht="20.100000000000001" customHeight="1" x14ac:dyDescent="0.25">
      <c r="A35" s="16" t="s">
        <v>31</v>
      </c>
      <c r="B35" s="124" t="s">
        <v>58</v>
      </c>
      <c r="C35" s="124"/>
      <c r="D35" s="124"/>
      <c r="E35" s="124"/>
      <c r="F35" s="124"/>
      <c r="G35" s="124"/>
      <c r="H35" s="124"/>
      <c r="I35" s="124"/>
      <c r="J35" s="12"/>
      <c r="L35" s="65">
        <v>3738</v>
      </c>
      <c r="M35" s="65">
        <v>84</v>
      </c>
      <c r="N35" s="65">
        <v>6</v>
      </c>
      <c r="O35" s="71">
        <f t="shared" si="77"/>
        <v>3828</v>
      </c>
      <c r="P35" s="71"/>
      <c r="Q35" s="71"/>
      <c r="R35" s="18">
        <f t="shared" si="78"/>
        <v>618.68624920357456</v>
      </c>
      <c r="S35" s="18">
        <v>53</v>
      </c>
    </row>
    <row r="36" spans="1:27" s="29" customFormat="1" ht="20.100000000000001" customHeight="1" x14ac:dyDescent="0.25">
      <c r="A36" s="93" t="s">
        <v>26</v>
      </c>
      <c r="B36" s="93"/>
      <c r="C36" s="93"/>
      <c r="D36" s="93"/>
      <c r="E36" s="15" t="s">
        <v>39</v>
      </c>
      <c r="F36" s="93" t="s">
        <v>27</v>
      </c>
      <c r="G36" s="93"/>
      <c r="H36" s="93"/>
      <c r="I36" s="93"/>
      <c r="J36" s="74"/>
      <c r="O36" s="44">
        <f>SUM(O30:O35)</f>
        <v>61211</v>
      </c>
      <c r="P36" s="44"/>
      <c r="Q36" s="44"/>
      <c r="R36" s="29">
        <v>9893</v>
      </c>
      <c r="S36" s="56"/>
    </row>
    <row r="37" spans="1:27" s="29" customFormat="1" ht="20.100000000000001" customHeight="1" x14ac:dyDescent="0.25">
      <c r="A37" s="95" t="s">
        <v>75</v>
      </c>
      <c r="B37" s="95"/>
      <c r="C37" s="95"/>
      <c r="D37" s="95"/>
      <c r="E37" s="67">
        <v>0</v>
      </c>
      <c r="F37" s="95"/>
      <c r="G37" s="95"/>
      <c r="H37" s="95"/>
      <c r="I37" s="95"/>
      <c r="J37" s="74"/>
      <c r="S37" s="56"/>
    </row>
    <row r="38" spans="1:27" s="29" customFormat="1" ht="20.100000000000001" customHeight="1" x14ac:dyDescent="0.25">
      <c r="A38" s="95" t="s">
        <v>80</v>
      </c>
      <c r="B38" s="95"/>
      <c r="C38" s="95"/>
      <c r="D38" s="95"/>
      <c r="E38" s="67">
        <v>14</v>
      </c>
      <c r="F38" s="95"/>
      <c r="G38" s="95"/>
      <c r="H38" s="95"/>
      <c r="I38" s="95"/>
      <c r="J38" s="74"/>
      <c r="L38" s="80">
        <f>H15+K15</f>
        <v>329671533.51999998</v>
      </c>
      <c r="M38" s="80">
        <f t="shared" ref="M38:N38" si="79">I15+L15</f>
        <v>13944543.9</v>
      </c>
      <c r="N38" s="80">
        <f t="shared" si="79"/>
        <v>130476.6</v>
      </c>
      <c r="S38" s="56"/>
    </row>
    <row r="39" spans="1:27" s="29" customFormat="1" ht="20.100000000000001" customHeight="1" x14ac:dyDescent="0.25">
      <c r="A39" s="95" t="s">
        <v>24</v>
      </c>
      <c r="B39" s="95"/>
      <c r="C39" s="95"/>
      <c r="D39" s="95"/>
      <c r="E39" s="35">
        <v>1.4999999999999999E-2</v>
      </c>
      <c r="F39" s="96"/>
      <c r="G39" s="96"/>
      <c r="H39" s="96"/>
      <c r="I39" s="96"/>
      <c r="J39" s="74"/>
      <c r="L39" s="23">
        <f>H20+K20</f>
        <v>114009089.72</v>
      </c>
      <c r="M39" s="23">
        <f t="shared" ref="M39:N39" si="80">I20+L20</f>
        <v>5313829.24</v>
      </c>
      <c r="N39" s="23">
        <f t="shared" si="80"/>
        <v>327931.19</v>
      </c>
      <c r="S39" s="56"/>
    </row>
    <row r="40" spans="1:27" s="29" customFormat="1" ht="20.100000000000001" customHeight="1" x14ac:dyDescent="0.25">
      <c r="A40" s="95" t="s">
        <v>59</v>
      </c>
      <c r="B40" s="95"/>
      <c r="C40" s="95"/>
      <c r="D40" s="95"/>
      <c r="E40" s="64">
        <v>0.05</v>
      </c>
      <c r="F40" s="96"/>
      <c r="G40" s="96"/>
      <c r="H40" s="96"/>
      <c r="I40" s="96"/>
      <c r="J40" s="74"/>
      <c r="L40" s="50">
        <f>H25+K25</f>
        <v>118347413.16</v>
      </c>
      <c r="M40" s="50">
        <f t="shared" ref="M40:N40" si="81">I25+L25</f>
        <v>5394801.9199999999</v>
      </c>
      <c r="N40" s="50">
        <f t="shared" si="81"/>
        <v>1987489.1600000001</v>
      </c>
      <c r="AA40" s="56"/>
    </row>
    <row r="41" spans="1:27" s="29" customFormat="1" ht="20.100000000000001" customHeight="1" x14ac:dyDescent="0.25">
      <c r="A41" s="95" t="s">
        <v>25</v>
      </c>
      <c r="B41" s="95"/>
      <c r="C41" s="95"/>
      <c r="D41" s="95"/>
      <c r="E41" s="35">
        <f>E49/E46</f>
        <v>3.2382959959561627E-2</v>
      </c>
      <c r="F41" s="96"/>
      <c r="G41" s="96"/>
      <c r="H41" s="96"/>
      <c r="I41" s="96"/>
      <c r="J41" s="74"/>
      <c r="L41" s="14"/>
      <c r="N41" s="14"/>
      <c r="AA41" s="56"/>
    </row>
    <row r="42" spans="1:27" s="29" customFormat="1" ht="20.100000000000001" customHeight="1" x14ac:dyDescent="0.25">
      <c r="A42" s="95" t="s">
        <v>81</v>
      </c>
      <c r="B42" s="95"/>
      <c r="C42" s="95"/>
      <c r="D42" s="95"/>
      <c r="E42" s="73">
        <v>30.94</v>
      </c>
      <c r="F42" s="95"/>
      <c r="G42" s="95"/>
      <c r="H42" s="95"/>
      <c r="I42" s="95"/>
      <c r="J42" s="74"/>
      <c r="L42" s="14"/>
      <c r="N42" s="14"/>
      <c r="AA42" s="56"/>
    </row>
    <row r="43" spans="1:27" s="29" customFormat="1" ht="20.100000000000001" customHeight="1" x14ac:dyDescent="0.25">
      <c r="A43" s="95" t="s">
        <v>61</v>
      </c>
      <c r="B43" s="95"/>
      <c r="C43" s="95"/>
      <c r="D43" s="95"/>
      <c r="E43" s="67">
        <v>233080</v>
      </c>
      <c r="F43" s="95"/>
      <c r="G43" s="95"/>
      <c r="H43" s="95"/>
      <c r="I43" s="95"/>
      <c r="J43" s="74"/>
      <c r="L43" s="14"/>
      <c r="N43" s="14"/>
      <c r="AA43" s="56"/>
    </row>
    <row r="44" spans="1:27" s="29" customFormat="1" ht="20.100000000000001" customHeight="1" x14ac:dyDescent="0.25">
      <c r="A44" s="95" t="s">
        <v>62</v>
      </c>
      <c r="B44" s="95"/>
      <c r="C44" s="95"/>
      <c r="D44" s="95"/>
      <c r="E44" s="67">
        <v>37085</v>
      </c>
      <c r="F44" s="95"/>
      <c r="G44" s="95"/>
      <c r="H44" s="95"/>
      <c r="I44" s="95"/>
      <c r="J44" s="74"/>
      <c r="L44" s="14"/>
      <c r="N44" s="14"/>
      <c r="AA44" s="56"/>
    </row>
    <row r="45" spans="1:27" s="29" customFormat="1" ht="20.100000000000001" customHeight="1" x14ac:dyDescent="0.25">
      <c r="A45" s="95" t="s">
        <v>60</v>
      </c>
      <c r="B45" s="95"/>
      <c r="C45" s="95"/>
      <c r="D45" s="95"/>
      <c r="E45" s="67">
        <v>8778</v>
      </c>
      <c r="F45" s="95"/>
      <c r="G45" s="95"/>
      <c r="H45" s="95"/>
      <c r="I45" s="95"/>
      <c r="J45" s="74"/>
      <c r="L45" s="14"/>
      <c r="M45" s="29">
        <f>278943/D26</f>
        <v>28.195997169715962</v>
      </c>
      <c r="N45" s="14"/>
      <c r="O45" s="78">
        <f>(T26+U26)/1000</f>
        <v>37115.15</v>
      </c>
      <c r="P45" s="78">
        <v>0</v>
      </c>
      <c r="Q45" s="78">
        <v>0</v>
      </c>
      <c r="R45" s="78">
        <v>31430.7</v>
      </c>
      <c r="S45" s="79">
        <f>SUM(O45:Q45)</f>
        <v>37115.15</v>
      </c>
    </row>
    <row r="46" spans="1:27" s="29" customFormat="1" ht="20.100000000000001" customHeight="1" x14ac:dyDescent="0.25">
      <c r="A46" s="105" t="s">
        <v>56</v>
      </c>
      <c r="B46" s="105"/>
      <c r="C46" s="105"/>
      <c r="D46" s="105"/>
      <c r="E46" s="70">
        <f>SUM(E43:E45)</f>
        <v>278943</v>
      </c>
      <c r="F46" s="95"/>
      <c r="G46" s="95"/>
      <c r="H46" s="95"/>
      <c r="I46" s="95"/>
      <c r="J46" s="74"/>
      <c r="K46" s="44"/>
      <c r="M46" s="29">
        <f>E50/D26</f>
        <v>30.941777014050338</v>
      </c>
      <c r="O46" s="78">
        <v>404007</v>
      </c>
      <c r="P46" s="78">
        <v>319684.90000000002</v>
      </c>
      <c r="Q46" s="78">
        <v>0</v>
      </c>
      <c r="R46" s="78">
        <v>723691.9</v>
      </c>
      <c r="S46" s="79">
        <f t="shared" ref="S46:S48" si="82">SUM(O46:Q46)</f>
        <v>723691.9</v>
      </c>
    </row>
    <row r="47" spans="1:27" s="29" customFormat="1" ht="20.100000000000001" customHeight="1" x14ac:dyDescent="0.25">
      <c r="A47" s="95" t="s">
        <v>63</v>
      </c>
      <c r="B47" s="95"/>
      <c r="C47" s="95"/>
      <c r="D47" s="95"/>
      <c r="E47" s="67">
        <f>ROUND(E46*E39,0)</f>
        <v>4184</v>
      </c>
      <c r="F47" s="96"/>
      <c r="G47" s="96"/>
      <c r="H47" s="96"/>
      <c r="I47" s="96"/>
      <c r="J47" s="74"/>
      <c r="K47" s="44"/>
      <c r="O47" s="78">
        <v>343746.5</v>
      </c>
      <c r="P47" s="78">
        <v>119650.8</v>
      </c>
      <c r="Q47" s="78">
        <v>125729.7</v>
      </c>
      <c r="R47" s="78">
        <v>589127</v>
      </c>
      <c r="S47" s="79">
        <f>SUM(O47:Q47)</f>
        <v>589127</v>
      </c>
    </row>
    <row r="48" spans="1:27" s="29" customFormat="1" ht="20.100000000000001" customHeight="1" x14ac:dyDescent="0.25">
      <c r="A48" s="95" t="s">
        <v>64</v>
      </c>
      <c r="B48" s="95"/>
      <c r="C48" s="95"/>
      <c r="D48" s="95"/>
      <c r="E48" s="67">
        <f>ROUND(E46*E40,0)</f>
        <v>13947</v>
      </c>
      <c r="F48" s="96"/>
      <c r="G48" s="96"/>
      <c r="H48" s="96"/>
      <c r="I48" s="96"/>
      <c r="J48" s="74"/>
      <c r="K48" s="45"/>
      <c r="O48" s="79">
        <f>SUM(O45:O47)</f>
        <v>784868.65</v>
      </c>
      <c r="P48" s="79">
        <f t="shared" ref="P48:R48" si="83">SUM(P45:P47)</f>
        <v>439335.7</v>
      </c>
      <c r="Q48" s="79">
        <f t="shared" si="83"/>
        <v>125729.7</v>
      </c>
      <c r="R48" s="79">
        <f t="shared" si="83"/>
        <v>1344249.6</v>
      </c>
      <c r="S48" s="79">
        <f t="shared" si="82"/>
        <v>1349934.05</v>
      </c>
    </row>
    <row r="49" spans="1:14" s="29" customFormat="1" ht="20.100000000000001" customHeight="1" x14ac:dyDescent="0.25">
      <c r="A49" s="95" t="s">
        <v>65</v>
      </c>
      <c r="B49" s="95"/>
      <c r="C49" s="95"/>
      <c r="D49" s="95"/>
      <c r="E49" s="67">
        <v>9033</v>
      </c>
      <c r="F49" s="96"/>
      <c r="G49" s="96"/>
      <c r="H49" s="96"/>
      <c r="I49" s="96"/>
      <c r="J49" s="74"/>
      <c r="M49" s="29">
        <f>E50/D26</f>
        <v>30.941777014050338</v>
      </c>
    </row>
    <row r="50" spans="1:14" s="29" customFormat="1" ht="20.100000000000001" customHeight="1" x14ac:dyDescent="0.25">
      <c r="A50" s="105" t="s">
        <v>66</v>
      </c>
      <c r="B50" s="105"/>
      <c r="C50" s="105"/>
      <c r="D50" s="105"/>
      <c r="E50" s="70">
        <f>ROUND(SUM(E46:E49),0)</f>
        <v>306107</v>
      </c>
      <c r="F50" s="95"/>
      <c r="G50" s="95"/>
      <c r="H50" s="95"/>
      <c r="I50" s="95"/>
      <c r="J50" s="74"/>
    </row>
    <row r="51" spans="1:14" s="29" customFormat="1" ht="20.100000000000001" customHeight="1" x14ac:dyDescent="0.25">
      <c r="A51" s="95" t="s">
        <v>71</v>
      </c>
      <c r="B51" s="95"/>
      <c r="C51" s="95"/>
      <c r="D51" s="95"/>
      <c r="E51" s="67">
        <f>ROUND(E50/E42,0)</f>
        <v>9894</v>
      </c>
      <c r="F51" s="95"/>
      <c r="G51" s="95"/>
      <c r="H51" s="95"/>
      <c r="I51" s="95"/>
      <c r="J51" s="74"/>
      <c r="L51" s="17"/>
      <c r="M51" s="17"/>
      <c r="N51" s="17"/>
    </row>
    <row r="52" spans="1:14" s="29" customFormat="1" ht="20.100000000000001" customHeight="1" x14ac:dyDescent="0.25">
      <c r="A52" s="95" t="s">
        <v>67</v>
      </c>
      <c r="B52" s="95"/>
      <c r="C52" s="95"/>
      <c r="D52" s="95"/>
      <c r="E52" s="67">
        <f>ROUND(E50/E38,0)</f>
        <v>21865</v>
      </c>
      <c r="F52" s="95"/>
      <c r="G52" s="95"/>
      <c r="H52" s="95"/>
      <c r="I52" s="95"/>
      <c r="J52" s="74"/>
      <c r="L52" s="18">
        <v>50</v>
      </c>
      <c r="M52" s="18"/>
      <c r="N52" s="18"/>
    </row>
    <row r="53" spans="1:14" s="17" customFormat="1" ht="20.100000000000001" customHeight="1" x14ac:dyDescent="0.25">
      <c r="A53" s="19" t="s">
        <v>32</v>
      </c>
      <c r="B53" s="104" t="s">
        <v>127</v>
      </c>
      <c r="C53" s="104"/>
      <c r="D53" s="104"/>
      <c r="E53" s="104"/>
      <c r="F53" s="104"/>
      <c r="G53" s="104"/>
      <c r="H53" s="104"/>
      <c r="I53" s="104"/>
      <c r="J53" s="75"/>
      <c r="L53" s="14">
        <f>L52*E50*365*3/1024</f>
        <v>16366560.791015625</v>
      </c>
      <c r="M53" s="14"/>
      <c r="N53" s="14"/>
    </row>
    <row r="54" spans="1:14" s="18" customFormat="1" ht="20.100000000000001" customHeight="1" x14ac:dyDescent="0.25">
      <c r="A54" s="97" t="s">
        <v>26</v>
      </c>
      <c r="B54" s="98"/>
      <c r="C54" s="98"/>
      <c r="D54" s="99"/>
      <c r="E54" s="6" t="s">
        <v>36</v>
      </c>
      <c r="F54" s="90" t="s">
        <v>37</v>
      </c>
      <c r="G54" s="90"/>
      <c r="H54" s="90"/>
      <c r="I54" s="90"/>
      <c r="J54" s="12"/>
      <c r="L54" s="14"/>
      <c r="M54" s="14"/>
      <c r="N54" s="14"/>
    </row>
    <row r="55" spans="1:14" ht="20.100000000000001" customHeight="1" x14ac:dyDescent="0.25">
      <c r="A55" s="100" t="s">
        <v>33</v>
      </c>
      <c r="B55" s="101"/>
      <c r="C55" s="101"/>
      <c r="D55" s="102"/>
      <c r="E55" s="68">
        <v>4333.33</v>
      </c>
      <c r="F55" s="103" t="s">
        <v>40</v>
      </c>
      <c r="G55" s="103"/>
      <c r="H55" s="103"/>
      <c r="I55" s="103"/>
      <c r="J55" s="10"/>
    </row>
    <row r="56" spans="1:14" ht="20.100000000000001" customHeight="1" x14ac:dyDescent="0.25">
      <c r="A56" s="100" t="s">
        <v>34</v>
      </c>
      <c r="B56" s="101"/>
      <c r="C56" s="101"/>
      <c r="D56" s="102"/>
      <c r="E56" s="68">
        <v>10750</v>
      </c>
      <c r="F56" s="103" t="s">
        <v>45</v>
      </c>
      <c r="G56" s="103"/>
      <c r="H56" s="103"/>
      <c r="I56" s="103"/>
      <c r="J56" s="10"/>
    </row>
    <row r="57" spans="1:14" ht="20.100000000000001" customHeight="1" x14ac:dyDescent="0.25">
      <c r="A57" s="100" t="s">
        <v>35</v>
      </c>
      <c r="B57" s="101"/>
      <c r="C57" s="101"/>
      <c r="D57" s="102"/>
      <c r="E57" s="68">
        <v>4625</v>
      </c>
      <c r="F57" s="103" t="s">
        <v>44</v>
      </c>
      <c r="G57" s="103"/>
      <c r="H57" s="103"/>
      <c r="I57" s="103"/>
      <c r="J57" s="10"/>
    </row>
    <row r="58" spans="1:14" ht="20.100000000000001" customHeight="1" x14ac:dyDescent="0.25">
      <c r="A58" s="100" t="s">
        <v>122</v>
      </c>
      <c r="B58" s="101"/>
      <c r="C58" s="101"/>
      <c r="D58" s="102"/>
      <c r="E58" s="69">
        <v>0</v>
      </c>
      <c r="F58" s="103" t="s">
        <v>83</v>
      </c>
      <c r="G58" s="103"/>
      <c r="H58" s="103"/>
      <c r="I58" s="103"/>
      <c r="J58" s="10"/>
    </row>
    <row r="59" spans="1:14" ht="20.100000000000001" customHeight="1" x14ac:dyDescent="0.25">
      <c r="A59" s="100" t="s">
        <v>0</v>
      </c>
      <c r="B59" s="101"/>
      <c r="C59" s="101"/>
      <c r="D59" s="102"/>
      <c r="E59" s="69">
        <v>50000</v>
      </c>
      <c r="F59" s="103" t="s">
        <v>43</v>
      </c>
      <c r="G59" s="103"/>
      <c r="H59" s="103"/>
      <c r="I59" s="103"/>
      <c r="J59" s="10"/>
    </row>
    <row r="60" spans="1:14" ht="20.100000000000001" customHeight="1" x14ac:dyDescent="0.25">
      <c r="A60" s="100" t="s">
        <v>48</v>
      </c>
      <c r="B60" s="101"/>
      <c r="C60" s="101"/>
      <c r="D60" s="102"/>
      <c r="E60" s="69">
        <v>35</v>
      </c>
      <c r="F60" s="103" t="s">
        <v>47</v>
      </c>
      <c r="G60" s="103"/>
      <c r="H60" s="103"/>
      <c r="I60" s="103"/>
      <c r="J60" s="10"/>
    </row>
    <row r="61" spans="1:14" ht="20.100000000000001" customHeight="1" x14ac:dyDescent="0.25">
      <c r="A61" s="100" t="s">
        <v>46</v>
      </c>
      <c r="B61" s="101"/>
      <c r="C61" s="101"/>
      <c r="D61" s="102"/>
      <c r="E61" s="69">
        <v>100</v>
      </c>
      <c r="F61" s="103" t="s">
        <v>47</v>
      </c>
      <c r="G61" s="103"/>
      <c r="H61" s="103"/>
      <c r="I61" s="103"/>
      <c r="J61" s="10"/>
      <c r="L61" s="18"/>
      <c r="M61" s="18"/>
      <c r="N61" s="18"/>
    </row>
    <row r="62" spans="1:14" ht="20.100000000000001" customHeight="1" x14ac:dyDescent="0.25">
      <c r="A62" s="20" t="s">
        <v>42</v>
      </c>
      <c r="B62" s="12" t="s">
        <v>128</v>
      </c>
      <c r="C62" s="10"/>
      <c r="D62" s="11"/>
      <c r="E62" s="10"/>
      <c r="F62" s="10"/>
      <c r="G62" s="10"/>
      <c r="H62" s="10"/>
      <c r="I62" s="10"/>
      <c r="J62" s="75"/>
    </row>
    <row r="63" spans="1:14" s="18" customFormat="1" ht="20.100000000000001" customHeight="1" x14ac:dyDescent="0.25">
      <c r="A63" s="97" t="s">
        <v>26</v>
      </c>
      <c r="B63" s="98"/>
      <c r="C63" s="98"/>
      <c r="D63" s="99"/>
      <c r="E63" s="6" t="s">
        <v>36</v>
      </c>
      <c r="F63" s="90" t="s">
        <v>37</v>
      </c>
      <c r="G63" s="90"/>
      <c r="H63" s="90"/>
      <c r="I63" s="90"/>
      <c r="J63" s="12"/>
      <c r="L63" s="14"/>
      <c r="M63" s="14"/>
      <c r="N63" s="14"/>
    </row>
    <row r="64" spans="1:14" ht="20.100000000000001" customHeight="1" x14ac:dyDescent="0.25">
      <c r="A64" s="118" t="s">
        <v>68</v>
      </c>
      <c r="B64" s="119"/>
      <c r="C64" s="119"/>
      <c r="D64" s="120"/>
      <c r="E64" s="68">
        <v>13333.33</v>
      </c>
      <c r="F64" s="121" t="s">
        <v>49</v>
      </c>
      <c r="G64" s="122"/>
      <c r="H64" s="122"/>
      <c r="I64" s="123"/>
      <c r="J64" s="10"/>
    </row>
    <row r="65" spans="1:10" ht="20.100000000000001" customHeight="1" x14ac:dyDescent="0.25">
      <c r="A65" s="100" t="s">
        <v>51</v>
      </c>
      <c r="B65" s="101"/>
      <c r="C65" s="101"/>
      <c r="D65" s="102"/>
      <c r="E65" s="68">
        <v>2730</v>
      </c>
      <c r="F65" s="103" t="s">
        <v>40</v>
      </c>
      <c r="G65" s="103"/>
      <c r="H65" s="103"/>
      <c r="I65" s="103"/>
      <c r="J65" s="10"/>
    </row>
    <row r="66" spans="1:10" ht="20.100000000000001" customHeight="1" x14ac:dyDescent="0.25">
      <c r="A66" s="100" t="s">
        <v>52</v>
      </c>
      <c r="B66" s="101"/>
      <c r="C66" s="101"/>
      <c r="D66" s="102"/>
      <c r="E66" s="68">
        <v>3900</v>
      </c>
      <c r="F66" s="103" t="s">
        <v>41</v>
      </c>
      <c r="G66" s="103"/>
      <c r="H66" s="103"/>
      <c r="I66" s="103"/>
      <c r="J66" s="10"/>
    </row>
    <row r="67" spans="1:10" ht="20.100000000000001" customHeight="1" x14ac:dyDescent="0.25">
      <c r="A67" s="100" t="s">
        <v>53</v>
      </c>
      <c r="B67" s="101"/>
      <c r="C67" s="101"/>
      <c r="D67" s="102"/>
      <c r="E67" s="68">
        <v>5850</v>
      </c>
      <c r="F67" s="103" t="s">
        <v>41</v>
      </c>
      <c r="G67" s="103"/>
      <c r="H67" s="103"/>
      <c r="I67" s="103"/>
      <c r="J67" s="10"/>
    </row>
    <row r="68" spans="1:10" ht="20.100000000000001" customHeight="1" x14ac:dyDescent="0.25">
      <c r="A68" s="100" t="s">
        <v>69</v>
      </c>
      <c r="B68" s="101"/>
      <c r="C68" s="101"/>
      <c r="D68" s="102"/>
      <c r="E68" s="69">
        <v>0</v>
      </c>
      <c r="F68" s="103" t="s">
        <v>83</v>
      </c>
      <c r="G68" s="103"/>
      <c r="H68" s="103"/>
      <c r="I68" s="103"/>
      <c r="J68" s="10"/>
    </row>
    <row r="69" spans="1:10" ht="20.100000000000001" customHeight="1" x14ac:dyDescent="0.25">
      <c r="A69" s="100" t="s">
        <v>50</v>
      </c>
      <c r="B69" s="101"/>
      <c r="C69" s="101"/>
      <c r="D69" s="102"/>
      <c r="E69" s="69">
        <v>2860</v>
      </c>
      <c r="F69" s="103" t="s">
        <v>123</v>
      </c>
      <c r="G69" s="103"/>
      <c r="H69" s="103"/>
      <c r="I69" s="103"/>
      <c r="J69" s="10"/>
    </row>
    <row r="71" spans="1:10" ht="20.100000000000001" customHeight="1" x14ac:dyDescent="0.25">
      <c r="A71" s="27" t="s">
        <v>70</v>
      </c>
    </row>
  </sheetData>
  <mergeCells count="101">
    <mergeCell ref="B35:I35"/>
    <mergeCell ref="U6:U9"/>
    <mergeCell ref="T6:T9"/>
    <mergeCell ref="F46:I46"/>
    <mergeCell ref="F32:I34"/>
    <mergeCell ref="O8:O9"/>
    <mergeCell ref="R8:R9"/>
    <mergeCell ref="A43:D43"/>
    <mergeCell ref="A44:D44"/>
    <mergeCell ref="A45:D45"/>
    <mergeCell ref="A31:D31"/>
    <mergeCell ref="A32:D32"/>
    <mergeCell ref="A33:D33"/>
    <mergeCell ref="A34:D34"/>
    <mergeCell ref="B30:H30"/>
    <mergeCell ref="A36:D36"/>
    <mergeCell ref="A37:D37"/>
    <mergeCell ref="P8:Q8"/>
    <mergeCell ref="A29:I29"/>
    <mergeCell ref="H8:I8"/>
    <mergeCell ref="H6:J7"/>
    <mergeCell ref="F40:I40"/>
    <mergeCell ref="F31:I31"/>
    <mergeCell ref="A38:D38"/>
    <mergeCell ref="AA10:AC10"/>
    <mergeCell ref="A2:V4"/>
    <mergeCell ref="W6:Y7"/>
    <mergeCell ref="W8:X8"/>
    <mergeCell ref="V6:V9"/>
    <mergeCell ref="B1:D1"/>
    <mergeCell ref="F66:I66"/>
    <mergeCell ref="F67:I67"/>
    <mergeCell ref="A64:D64"/>
    <mergeCell ref="F64:I64"/>
    <mergeCell ref="F60:I60"/>
    <mergeCell ref="F61:I61"/>
    <mergeCell ref="A66:D66"/>
    <mergeCell ref="A67:D67"/>
    <mergeCell ref="F37:I37"/>
    <mergeCell ref="A52:D52"/>
    <mergeCell ref="F47:I47"/>
    <mergeCell ref="F48:I48"/>
    <mergeCell ref="F49:I49"/>
    <mergeCell ref="F50:I50"/>
    <mergeCell ref="F52:I52"/>
    <mergeCell ref="A51:D51"/>
    <mergeCell ref="F51:I51"/>
    <mergeCell ref="A40:D40"/>
    <mergeCell ref="A68:D68"/>
    <mergeCell ref="A69:D69"/>
    <mergeCell ref="F68:I68"/>
    <mergeCell ref="F69:I69"/>
    <mergeCell ref="A54:D54"/>
    <mergeCell ref="A55:D55"/>
    <mergeCell ref="A46:D46"/>
    <mergeCell ref="A47:D47"/>
    <mergeCell ref="A48:D48"/>
    <mergeCell ref="A49:D49"/>
    <mergeCell ref="A50:D50"/>
    <mergeCell ref="A58:D58"/>
    <mergeCell ref="A59:D59"/>
    <mergeCell ref="F54:I54"/>
    <mergeCell ref="F55:I55"/>
    <mergeCell ref="A39:D39"/>
    <mergeCell ref="A41:D41"/>
    <mergeCell ref="F36:I36"/>
    <mergeCell ref="F38:I38"/>
    <mergeCell ref="F39:I39"/>
    <mergeCell ref="F41:I41"/>
    <mergeCell ref="A63:D63"/>
    <mergeCell ref="A65:D65"/>
    <mergeCell ref="F56:I56"/>
    <mergeCell ref="F57:I57"/>
    <mergeCell ref="F58:I58"/>
    <mergeCell ref="F59:I59"/>
    <mergeCell ref="A56:D56"/>
    <mergeCell ref="A57:D57"/>
    <mergeCell ref="A60:D60"/>
    <mergeCell ref="A61:D61"/>
    <mergeCell ref="F63:I63"/>
    <mergeCell ref="F65:I65"/>
    <mergeCell ref="F44:I44"/>
    <mergeCell ref="F45:I45"/>
    <mergeCell ref="B53:I53"/>
    <mergeCell ref="F43:I43"/>
    <mergeCell ref="F42:I42"/>
    <mergeCell ref="A42:D42"/>
    <mergeCell ref="K6:M7"/>
    <mergeCell ref="K8:L8"/>
    <mergeCell ref="O6:S7"/>
    <mergeCell ref="S8:S9"/>
    <mergeCell ref="B16:B20"/>
    <mergeCell ref="B21:B25"/>
    <mergeCell ref="E8:F8"/>
    <mergeCell ref="N6:N9"/>
    <mergeCell ref="E6:G7"/>
    <mergeCell ref="A6:C8"/>
    <mergeCell ref="D6:D9"/>
    <mergeCell ref="A9:A10"/>
    <mergeCell ref="B9:C9"/>
    <mergeCell ref="B11:B15"/>
  </mergeCells>
  <pageMargins left="0.11811023622047245" right="0.11811023622047245" top="0.74803149606299213" bottom="0.74803149606299213" header="0.31496062992125984" footer="0.31496062992125984"/>
  <pageSetup paperSize="9" scale="1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A31"/>
  <sheetViews>
    <sheetView topLeftCell="A10" workbookViewId="0">
      <selection activeCell="I32" sqref="I32"/>
    </sheetView>
  </sheetViews>
  <sheetFormatPr defaultRowHeight="20.100000000000001" customHeight="1" x14ac:dyDescent="0.2"/>
  <cols>
    <col min="1" max="1" width="5.7109375" style="8" customWidth="1"/>
    <col min="2" max="2" width="9.28515625" style="8" bestFit="1" customWidth="1"/>
    <col min="3" max="3" width="9.140625" style="8"/>
    <col min="4" max="4" width="28.42578125" style="8" customWidth="1"/>
    <col min="5" max="5" width="12.7109375" style="8" customWidth="1"/>
    <col min="6" max="8" width="10.7109375" style="8" customWidth="1"/>
    <col min="9" max="11" width="12.7109375" style="8" customWidth="1"/>
    <col min="12" max="12" width="18.7109375" style="8" customWidth="1"/>
    <col min="13" max="15" width="10.7109375" style="8" customWidth="1"/>
    <col min="16" max="27" width="16.7109375" style="8" customWidth="1"/>
    <col min="28" max="16384" width="9.140625" style="8"/>
  </cols>
  <sheetData>
    <row r="1" spans="1:27" ht="20.100000000000001" customHeight="1" x14ac:dyDescent="0.2">
      <c r="A1" s="91" t="s">
        <v>84</v>
      </c>
      <c r="B1" s="91"/>
      <c r="C1" s="91"/>
      <c r="D1" s="91"/>
      <c r="E1" s="91" t="s">
        <v>85</v>
      </c>
      <c r="F1" s="91"/>
      <c r="G1" s="91"/>
      <c r="H1" s="91"/>
      <c r="I1" s="91"/>
      <c r="J1" s="91"/>
      <c r="K1" s="91"/>
      <c r="L1" s="91"/>
      <c r="M1" s="94" t="s">
        <v>86</v>
      </c>
      <c r="N1" s="90"/>
      <c r="O1" s="90"/>
      <c r="P1" s="90"/>
      <c r="Q1" s="91" t="s">
        <v>87</v>
      </c>
      <c r="R1" s="91"/>
      <c r="S1" s="91"/>
      <c r="T1" s="137"/>
      <c r="U1" s="137"/>
      <c r="V1" s="137"/>
      <c r="W1" s="137"/>
      <c r="X1" s="137"/>
      <c r="Y1" s="137"/>
      <c r="Z1" s="137"/>
      <c r="AA1" s="137"/>
    </row>
    <row r="2" spans="1:27" ht="20.100000000000001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0"/>
      <c r="N2" s="90"/>
      <c r="O2" s="90"/>
      <c r="P2" s="90"/>
      <c r="Q2" s="91"/>
      <c r="R2" s="91"/>
      <c r="S2" s="91"/>
      <c r="T2" s="137"/>
      <c r="U2" s="137"/>
      <c r="V2" s="137"/>
      <c r="W2" s="137"/>
      <c r="X2" s="137"/>
      <c r="Y2" s="137"/>
      <c r="Z2" s="137"/>
      <c r="AA2" s="137"/>
    </row>
    <row r="3" spans="1:27" ht="20.100000000000001" customHeight="1" x14ac:dyDescent="0.2">
      <c r="A3" s="92" t="s">
        <v>1</v>
      </c>
      <c r="B3" s="92"/>
      <c r="C3" s="92"/>
      <c r="D3" s="92"/>
      <c r="E3" s="91" t="s">
        <v>19</v>
      </c>
      <c r="F3" s="91" t="s">
        <v>2</v>
      </c>
      <c r="G3" s="91"/>
      <c r="H3" s="91"/>
      <c r="I3" s="91" t="s">
        <v>88</v>
      </c>
      <c r="J3" s="91"/>
      <c r="K3" s="91"/>
      <c r="L3" s="91" t="s">
        <v>89</v>
      </c>
      <c r="M3" s="91" t="s">
        <v>90</v>
      </c>
      <c r="N3" s="91"/>
      <c r="O3" s="91" t="s">
        <v>118</v>
      </c>
      <c r="P3" s="91" t="s">
        <v>119</v>
      </c>
      <c r="Q3" s="138" t="s">
        <v>91</v>
      </c>
      <c r="R3" s="136">
        <f t="shared" ref="R3:T3" si="0">Q3+1</f>
        <v>2021</v>
      </c>
      <c r="S3" s="136">
        <f t="shared" si="0"/>
        <v>2022</v>
      </c>
      <c r="T3" s="136">
        <f t="shared" si="0"/>
        <v>2023</v>
      </c>
      <c r="U3" s="136">
        <f t="shared" ref="U3" si="1">T3+1</f>
        <v>2024</v>
      </c>
      <c r="V3" s="136">
        <f t="shared" ref="V3" si="2">U3+1</f>
        <v>2025</v>
      </c>
      <c r="W3" s="136">
        <f t="shared" ref="W3" si="3">V3+1</f>
        <v>2026</v>
      </c>
      <c r="X3" s="136">
        <f t="shared" ref="X3" si="4">W3+1</f>
        <v>2027</v>
      </c>
      <c r="Y3" s="136">
        <f t="shared" ref="Y3" si="5">X3+1</f>
        <v>2028</v>
      </c>
      <c r="Z3" s="136">
        <f t="shared" ref="Z3" si="6">Y3+1</f>
        <v>2029</v>
      </c>
      <c r="AA3" s="136">
        <f t="shared" ref="AA3" si="7">Z3+1</f>
        <v>2030</v>
      </c>
    </row>
    <row r="4" spans="1:27" ht="20.100000000000001" customHeight="1" x14ac:dyDescent="0.2">
      <c r="A4" s="92"/>
      <c r="B4" s="92"/>
      <c r="C4" s="92"/>
      <c r="D4" s="92"/>
      <c r="E4" s="91"/>
      <c r="F4" s="91" t="s">
        <v>3</v>
      </c>
      <c r="G4" s="91"/>
      <c r="H4" s="1" t="s">
        <v>4</v>
      </c>
      <c r="I4" s="91" t="s">
        <v>3</v>
      </c>
      <c r="J4" s="91"/>
      <c r="K4" s="1" t="s">
        <v>4</v>
      </c>
      <c r="L4" s="91"/>
      <c r="M4" s="91"/>
      <c r="N4" s="91"/>
      <c r="O4" s="91"/>
      <c r="P4" s="91"/>
      <c r="Q4" s="138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ht="20.100000000000001" customHeight="1" x14ac:dyDescent="0.2">
      <c r="A5" s="81" t="s">
        <v>5</v>
      </c>
      <c r="B5" s="94" t="s">
        <v>6</v>
      </c>
      <c r="C5" s="94"/>
      <c r="D5" s="28" t="s">
        <v>7</v>
      </c>
      <c r="E5" s="91"/>
      <c r="F5" s="1" t="s">
        <v>8</v>
      </c>
      <c r="G5" s="1" t="s">
        <v>9</v>
      </c>
      <c r="H5" s="1" t="s">
        <v>9</v>
      </c>
      <c r="I5" s="1" t="s">
        <v>8</v>
      </c>
      <c r="J5" s="1" t="s">
        <v>9</v>
      </c>
      <c r="K5" s="1" t="s">
        <v>9</v>
      </c>
      <c r="L5" s="91"/>
      <c r="M5" s="91"/>
      <c r="N5" s="91"/>
      <c r="O5" s="91"/>
      <c r="P5" s="91"/>
      <c r="Q5" s="138"/>
      <c r="R5" s="136"/>
      <c r="S5" s="136"/>
      <c r="T5" s="136"/>
      <c r="U5" s="136"/>
      <c r="V5" s="136"/>
      <c r="W5" s="136"/>
      <c r="X5" s="136"/>
      <c r="Y5" s="136"/>
      <c r="Z5" s="136"/>
      <c r="AA5" s="136"/>
    </row>
    <row r="6" spans="1:27" ht="20.100000000000001" customHeight="1" x14ac:dyDescent="0.2">
      <c r="A6" s="93"/>
      <c r="B6" s="2" t="s">
        <v>10</v>
      </c>
      <c r="C6" s="2" t="s">
        <v>11</v>
      </c>
      <c r="D6" s="7" t="s">
        <v>101</v>
      </c>
      <c r="E6" s="1" t="s">
        <v>12</v>
      </c>
      <c r="F6" s="1" t="s">
        <v>12</v>
      </c>
      <c r="G6" s="1" t="s">
        <v>12</v>
      </c>
      <c r="H6" s="1" t="s">
        <v>12</v>
      </c>
      <c r="I6" s="1" t="s">
        <v>92</v>
      </c>
      <c r="J6" s="1" t="s">
        <v>92</v>
      </c>
      <c r="K6" s="1" t="s">
        <v>92</v>
      </c>
      <c r="L6" s="1" t="s">
        <v>13</v>
      </c>
      <c r="M6" s="1" t="s">
        <v>93</v>
      </c>
      <c r="N6" s="1" t="s">
        <v>10</v>
      </c>
      <c r="O6" s="1" t="s">
        <v>94</v>
      </c>
      <c r="P6" s="1" t="s">
        <v>13</v>
      </c>
      <c r="Q6" s="1" t="s">
        <v>13</v>
      </c>
      <c r="R6" s="1" t="s">
        <v>13</v>
      </c>
      <c r="S6" s="1" t="s">
        <v>13</v>
      </c>
      <c r="T6" s="1" t="s">
        <v>13</v>
      </c>
      <c r="U6" s="1" t="s">
        <v>13</v>
      </c>
      <c r="V6" s="1" t="s">
        <v>13</v>
      </c>
      <c r="W6" s="1" t="s">
        <v>13</v>
      </c>
      <c r="X6" s="1" t="s">
        <v>13</v>
      </c>
      <c r="Y6" s="1" t="s">
        <v>13</v>
      </c>
      <c r="Z6" s="1" t="s">
        <v>13</v>
      </c>
      <c r="AA6" s="1" t="s">
        <v>13</v>
      </c>
    </row>
    <row r="7" spans="1:27" ht="20.100000000000001" customHeight="1" x14ac:dyDescent="0.2">
      <c r="A7" s="15">
        <v>1</v>
      </c>
      <c r="B7" s="139">
        <v>2020</v>
      </c>
      <c r="C7" s="6" t="s">
        <v>14</v>
      </c>
      <c r="D7" s="3" t="s">
        <v>102</v>
      </c>
      <c r="E7" s="40">
        <f>'УДЕЛЬНЫЕ НА 1ТУ'!D11</f>
        <v>0</v>
      </c>
      <c r="F7" s="24">
        <f>'УДЕЛЬНЫЕ НА 1ТУ'!E11</f>
        <v>0</v>
      </c>
      <c r="G7" s="24">
        <f>'УДЕЛЬНЫЕ НА 1ТУ'!F11</f>
        <v>0</v>
      </c>
      <c r="H7" s="24">
        <f>'УДЕЛЬНЫЕ НА 1ТУ'!G11</f>
        <v>0</v>
      </c>
      <c r="I7" s="24">
        <f>'УДЕЛЬНЫЕ НА 1ТУ'!W11</f>
        <v>0</v>
      </c>
      <c r="J7" s="24">
        <f>'УДЕЛЬНЫЕ НА 1ТУ'!X11</f>
        <v>0</v>
      </c>
      <c r="K7" s="24">
        <f>'УДЕЛЬНЫЕ НА 1ТУ'!Y11</f>
        <v>0</v>
      </c>
      <c r="L7" s="24">
        <f>(F7*I7+G7*J7+H7*K7)</f>
        <v>0</v>
      </c>
      <c r="M7" s="24">
        <v>0</v>
      </c>
      <c r="N7" s="24">
        <v>0</v>
      </c>
      <c r="O7" s="24">
        <v>0</v>
      </c>
      <c r="P7" s="26">
        <v>0</v>
      </c>
      <c r="Q7" s="26">
        <f>IF($Q$3-N7=0,L7/O7*(12-M7),0)</f>
        <v>0</v>
      </c>
      <c r="R7" s="26">
        <f t="shared" ref="R7:R8" si="8">IF($R$3-N7=0,L7/O7*(12-M7),P7)</f>
        <v>0</v>
      </c>
      <c r="S7" s="26">
        <f t="shared" ref="S7:S8" si="9">IF($S$3-N7=0,L7/O7*(12-M7),P7)</f>
        <v>0</v>
      </c>
      <c r="T7" s="41">
        <f>IF(SUM(Q7:S7)&lt;=L7,P7,L7-SUM(Q7:S7))</f>
        <v>0</v>
      </c>
      <c r="U7" s="41">
        <f>IF(SUM(Q7:T7)&lt;=L7,P7,L7-SUM(Q7:T7))</f>
        <v>0</v>
      </c>
      <c r="V7" s="42">
        <f>IF(SUM(Q7:U7)&lt;=L7,P7,L7-SUM(Q7:U7))</f>
        <v>0</v>
      </c>
      <c r="W7" s="42">
        <f>IF(SUM(Q7:V7)&lt;=L7,P7,L7-SUM(Q7:V7))</f>
        <v>0</v>
      </c>
      <c r="X7" s="42">
        <f>IF(SUM(Q7:W7)=L7,P7,L7-SUM(Q7:W7))</f>
        <v>0</v>
      </c>
      <c r="Y7" s="42">
        <f>IF(SUM(Q7:X7)&lt;=L7,L7-SUM(Q7:X7),0)</f>
        <v>0</v>
      </c>
      <c r="Z7" s="42">
        <f>IF(SUM(Q7:Y7)&lt;=L7,L7-SUM(Q7:Y7),0)</f>
        <v>0</v>
      </c>
      <c r="AA7" s="42">
        <f>IF(SUM(Q7:Z7)&lt;=L7,L7-SUM(Q7:Z7),0)</f>
        <v>0</v>
      </c>
    </row>
    <row r="8" spans="1:27" ht="20.100000000000001" customHeight="1" x14ac:dyDescent="0.2">
      <c r="A8" s="15">
        <v>2</v>
      </c>
      <c r="B8" s="140"/>
      <c r="C8" s="6" t="s">
        <v>15</v>
      </c>
      <c r="D8" s="3" t="s">
        <v>103</v>
      </c>
      <c r="E8" s="40">
        <f>'УДЕЛЬНЫЕ НА 1ТУ'!D12</f>
        <v>0</v>
      </c>
      <c r="F8" s="24">
        <f>'УДЕЛЬНЫЕ НА 1ТУ'!E12</f>
        <v>0</v>
      </c>
      <c r="G8" s="24">
        <f>'УДЕЛЬНЫЕ НА 1ТУ'!F12</f>
        <v>0</v>
      </c>
      <c r="H8" s="24">
        <f>'УДЕЛЬНЫЕ НА 1ТУ'!G12</f>
        <v>0</v>
      </c>
      <c r="I8" s="24">
        <f>'УДЕЛЬНЫЕ НА 1ТУ'!W12</f>
        <v>0</v>
      </c>
      <c r="J8" s="24">
        <f>'УДЕЛЬНЫЕ НА 1ТУ'!X12</f>
        <v>0</v>
      </c>
      <c r="K8" s="24">
        <f>'УДЕЛЬНЫЕ НА 1ТУ'!Y12</f>
        <v>0</v>
      </c>
      <c r="L8" s="24">
        <f t="shared" ref="L8:L10" si="10">(F8*I8+G8*J8+H8*K8)</f>
        <v>0</v>
      </c>
      <c r="M8" s="24">
        <v>0</v>
      </c>
      <c r="N8" s="24">
        <v>0</v>
      </c>
      <c r="O8" s="24">
        <v>0</v>
      </c>
      <c r="P8" s="26">
        <v>0</v>
      </c>
      <c r="Q8" s="26">
        <f t="shared" ref="Q8" si="11">IF($Q$3-N8=0,L8/O8*(12-M8),0)</f>
        <v>0</v>
      </c>
      <c r="R8" s="26">
        <f t="shared" si="8"/>
        <v>0</v>
      </c>
      <c r="S8" s="26">
        <f t="shared" si="9"/>
        <v>0</v>
      </c>
      <c r="T8" s="41">
        <f t="shared" ref="T8:T10" si="12">IF(SUM(Q8:S8)&lt;=L8,P8,L8-SUM(Q8:S8))</f>
        <v>0</v>
      </c>
      <c r="U8" s="41">
        <f t="shared" ref="U8:U10" si="13">IF(SUM(Q8:T8)&lt;=L8,P8,L8-SUM(Q8:T8))</f>
        <v>0</v>
      </c>
      <c r="V8" s="42">
        <f t="shared" ref="V8:V10" si="14">IF(SUM(Q8:U8)&lt;=L8,P8,L8-SUM(Q8:U8))</f>
        <v>0</v>
      </c>
      <c r="W8" s="42">
        <f t="shared" ref="W8:W10" si="15">IF(SUM(Q8:V8)&lt;=L8,P8,L8-SUM(Q8:V8))</f>
        <v>0</v>
      </c>
      <c r="X8" s="42">
        <f t="shared" ref="X8:X10" si="16">IF(SUM(Q8:W8)=L8,P8,L8-SUM(Q8:W8))</f>
        <v>0</v>
      </c>
      <c r="Y8" s="42">
        <f t="shared" ref="Y8:Y10" si="17">IF(SUM(Q8:X8)&lt;=L8,L8-SUM(Q8:X8),0)</f>
        <v>0</v>
      </c>
      <c r="Z8" s="42">
        <f t="shared" ref="Z8:Z10" si="18">IF(SUM(Q8:Y8)&lt;=L8,L8-SUM(Q8:Y8),0)</f>
        <v>0</v>
      </c>
      <c r="AA8" s="42">
        <f t="shared" ref="AA8:AA10" si="19">IF(SUM(Q8:Z8)&lt;=L8,L8-SUM(Q8:Z8),0)</f>
        <v>0</v>
      </c>
    </row>
    <row r="9" spans="1:27" ht="20.100000000000001" customHeight="1" x14ac:dyDescent="0.2">
      <c r="A9" s="15">
        <v>3</v>
      </c>
      <c r="B9" s="140"/>
      <c r="C9" s="6" t="s">
        <v>16</v>
      </c>
      <c r="D9" s="3" t="s">
        <v>104</v>
      </c>
      <c r="E9" s="40">
        <f>'УДЕЛЬНЫЕ НА 1ТУ'!D13</f>
        <v>2800</v>
      </c>
      <c r="F9" s="24">
        <f>'УДЕЛЬНЫЕ НА 1ТУ'!E13</f>
        <v>22483</v>
      </c>
      <c r="G9" s="24">
        <f>'УДЕЛЬНЫЕ НА 1ТУ'!F13</f>
        <v>459</v>
      </c>
      <c r="H9" s="24">
        <f>'УДЕЛЬНЫЕ НА 1ТУ'!G13</f>
        <v>10</v>
      </c>
      <c r="I9" s="24">
        <f>'УДЕЛЬНЫЕ НА 1ТУ'!W13</f>
        <v>17271.63</v>
      </c>
      <c r="J9" s="24">
        <f>'УДЕЛЬНЫЕ НА 1ТУ'!X13</f>
        <v>25146.59</v>
      </c>
      <c r="K9" s="24">
        <f>'УДЕЛЬНЫЕ НА 1ТУ'!Y13</f>
        <v>20812.939999999999</v>
      </c>
      <c r="L9" s="24">
        <f t="shared" si="10"/>
        <v>400068471.5</v>
      </c>
      <c r="M9" s="24">
        <v>9</v>
      </c>
      <c r="N9" s="24">
        <v>2020</v>
      </c>
      <c r="O9" s="24">
        <v>84</v>
      </c>
      <c r="P9" s="26">
        <f>L9/O9*12</f>
        <v>57152638.785714291</v>
      </c>
      <c r="Q9" s="26">
        <f>IF($Q$3-N9=0,L9/O9*(12-M9),0)</f>
        <v>14288159.696428573</v>
      </c>
      <c r="R9" s="26">
        <f>IF($R$3-N9=0,L9/O9*(12-M9),P9)</f>
        <v>57152638.785714291</v>
      </c>
      <c r="S9" s="26">
        <f>IF($S$3-N9=0,L9/O9*(12-M9),P9)</f>
        <v>57152638.785714291</v>
      </c>
      <c r="T9" s="41">
        <f t="shared" si="12"/>
        <v>57152638.785714291</v>
      </c>
      <c r="U9" s="41">
        <f t="shared" si="13"/>
        <v>57152638.785714291</v>
      </c>
      <c r="V9" s="42">
        <f t="shared" si="14"/>
        <v>57152638.785714291</v>
      </c>
      <c r="W9" s="42">
        <f t="shared" si="15"/>
        <v>57152638.785714291</v>
      </c>
      <c r="X9" s="42">
        <f t="shared" si="16"/>
        <v>42864479.089285672</v>
      </c>
      <c r="Y9" s="42">
        <f t="shared" si="17"/>
        <v>0</v>
      </c>
      <c r="Z9" s="42">
        <f t="shared" si="18"/>
        <v>0</v>
      </c>
      <c r="AA9" s="42">
        <f t="shared" si="19"/>
        <v>0</v>
      </c>
    </row>
    <row r="10" spans="1:27" ht="20.100000000000001" customHeight="1" x14ac:dyDescent="0.2">
      <c r="A10" s="15">
        <v>4</v>
      </c>
      <c r="B10" s="140"/>
      <c r="C10" s="6" t="s">
        <v>17</v>
      </c>
      <c r="D10" s="3" t="s">
        <v>105</v>
      </c>
      <c r="E10" s="40">
        <f>'УДЕЛЬНЫЕ НА 1ТУ'!D14</f>
        <v>2800</v>
      </c>
      <c r="F10" s="24">
        <f>'УДЕЛЬНЫЕ НА 1ТУ'!E14</f>
        <v>22482</v>
      </c>
      <c r="G10" s="24">
        <f>'УДЕЛЬНЫЕ НА 1ТУ'!F14</f>
        <v>458</v>
      </c>
      <c r="H10" s="24">
        <f>'УДЕЛЬНЫЕ НА 1ТУ'!G14</f>
        <v>2</v>
      </c>
      <c r="I10" s="24">
        <f>'УДЕЛЬНЫЕ НА 1ТУ'!W14</f>
        <v>16615.22</v>
      </c>
      <c r="J10" s="24">
        <f>'УДЕЛЬНЫЕ НА 1ТУ'!X14</f>
        <v>24490.19</v>
      </c>
      <c r="K10" s="24">
        <f>'УДЕЛЬНЫЕ НА 1ТУ'!Y14</f>
        <v>20156.54</v>
      </c>
      <c r="L10" s="24">
        <f t="shared" si="10"/>
        <v>384800196.13999999</v>
      </c>
      <c r="M10" s="24">
        <v>12</v>
      </c>
      <c r="N10" s="24">
        <v>2020</v>
      </c>
      <c r="O10" s="24">
        <v>81</v>
      </c>
      <c r="P10" s="26">
        <f t="shared" ref="P10:P15" si="20">L10/O10*12</f>
        <v>57007436.46518518</v>
      </c>
      <c r="Q10" s="26">
        <f>IF($Q$3-N10=0,L10/O10*(12-M10),0)</f>
        <v>0</v>
      </c>
      <c r="R10" s="26">
        <f>IF($R$3-N10&lt;=0,L10/O10*(12-M10),P10)</f>
        <v>57007436.46518518</v>
      </c>
      <c r="S10" s="26">
        <f>IF(S$3-N10&lt;=0,L10/O10*(12-M10),P10)</f>
        <v>57007436.46518518</v>
      </c>
      <c r="T10" s="41">
        <f t="shared" si="12"/>
        <v>57007436.46518518</v>
      </c>
      <c r="U10" s="41">
        <f t="shared" si="13"/>
        <v>57007436.46518518</v>
      </c>
      <c r="V10" s="42">
        <f t="shared" si="14"/>
        <v>57007436.46518518</v>
      </c>
      <c r="W10" s="42">
        <f t="shared" si="15"/>
        <v>57007436.46518518</v>
      </c>
      <c r="X10" s="42">
        <f t="shared" si="16"/>
        <v>42755577.348888934</v>
      </c>
      <c r="Y10" s="42">
        <f t="shared" si="17"/>
        <v>0</v>
      </c>
      <c r="Z10" s="42">
        <f t="shared" si="18"/>
        <v>0</v>
      </c>
      <c r="AA10" s="42">
        <f t="shared" si="19"/>
        <v>0</v>
      </c>
    </row>
    <row r="11" spans="1:27" ht="20.100000000000001" customHeight="1" x14ac:dyDescent="0.2">
      <c r="A11" s="15">
        <v>5</v>
      </c>
      <c r="B11" s="141"/>
      <c r="C11" s="6" t="s">
        <v>18</v>
      </c>
      <c r="D11" s="7" t="s">
        <v>106</v>
      </c>
      <c r="E11" s="4">
        <f>SUM(E8:E10)</f>
        <v>5600</v>
      </c>
      <c r="F11" s="4">
        <f t="shared" ref="F11:H11" si="21">SUM(F8:F10)</f>
        <v>44965</v>
      </c>
      <c r="G11" s="4">
        <f t="shared" si="21"/>
        <v>917</v>
      </c>
      <c r="H11" s="4">
        <f t="shared" si="21"/>
        <v>12</v>
      </c>
      <c r="I11" s="4"/>
      <c r="J11" s="4"/>
      <c r="K11" s="4"/>
      <c r="L11" s="4">
        <f t="shared" ref="L11:AA11" si="22">SUM(L7:L10)</f>
        <v>784868667.63999999</v>
      </c>
      <c r="M11" s="4"/>
      <c r="N11" s="4"/>
      <c r="O11" s="4"/>
      <c r="P11" s="4">
        <f t="shared" si="22"/>
        <v>114160075.25089946</v>
      </c>
      <c r="Q11" s="4">
        <f t="shared" si="22"/>
        <v>14288159.696428573</v>
      </c>
      <c r="R11" s="4">
        <f t="shared" si="22"/>
        <v>114160075.25089946</v>
      </c>
      <c r="S11" s="4">
        <f t="shared" si="22"/>
        <v>114160075.25089946</v>
      </c>
      <c r="T11" s="43">
        <f t="shared" si="22"/>
        <v>114160075.25089946</v>
      </c>
      <c r="U11" s="43">
        <f t="shared" si="22"/>
        <v>114160075.25089946</v>
      </c>
      <c r="V11" s="43">
        <f t="shared" si="22"/>
        <v>114160075.25089946</v>
      </c>
      <c r="W11" s="43">
        <f t="shared" si="22"/>
        <v>114160075.25089946</v>
      </c>
      <c r="X11" s="43">
        <f t="shared" si="22"/>
        <v>85620056.438174605</v>
      </c>
      <c r="Y11" s="43">
        <f t="shared" si="22"/>
        <v>0</v>
      </c>
      <c r="Z11" s="43">
        <f t="shared" si="22"/>
        <v>0</v>
      </c>
      <c r="AA11" s="43">
        <f t="shared" si="22"/>
        <v>0</v>
      </c>
    </row>
    <row r="12" spans="1:27" ht="20.100000000000001" customHeight="1" x14ac:dyDescent="0.2">
      <c r="A12" s="15">
        <v>6</v>
      </c>
      <c r="B12" s="90">
        <v>2021</v>
      </c>
      <c r="C12" s="6" t="s">
        <v>14</v>
      </c>
      <c r="D12" s="3" t="s">
        <v>107</v>
      </c>
      <c r="E12" s="24">
        <f>'УДЕЛЬНЫЕ НА 1ТУ'!D16</f>
        <v>1074</v>
      </c>
      <c r="F12" s="24">
        <f>'УДЕЛЬНЫЕ НА 1ТУ'!E16</f>
        <v>3738</v>
      </c>
      <c r="G12" s="24">
        <f>'УДЕЛЬНЫЕ НА 1ТУ'!F16</f>
        <v>84</v>
      </c>
      <c r="H12" s="24">
        <f>'УДЕЛЬНЫЕ НА 1ТУ'!G16</f>
        <v>14</v>
      </c>
      <c r="I12" s="24">
        <f>'УДЕЛЬНЫЕ НА 1ТУ'!W16</f>
        <v>28473.52</v>
      </c>
      <c r="J12" s="24">
        <f>'УДЕЛЬНЫЕ НА 1ТУ'!X16</f>
        <v>36663.480000000003</v>
      </c>
      <c r="K12" s="24">
        <f>'УДЕЛЬНЫЕ НА 1ТУ'!Y16</f>
        <v>32156.49</v>
      </c>
      <c r="L12" s="24">
        <f>(F12*I12+G12*J12+H12*K12)</f>
        <v>109963940.94000001</v>
      </c>
      <c r="M12" s="24">
        <v>3</v>
      </c>
      <c r="N12" s="24">
        <v>2021</v>
      </c>
      <c r="O12" s="24">
        <v>78</v>
      </c>
      <c r="P12" s="26">
        <f t="shared" ref="P12:P13" si="23">L12/O12*12</f>
        <v>16917529.375384618</v>
      </c>
      <c r="Q12" s="26">
        <f t="shared" ref="Q12:Q13" si="24">IF($Q$3-N12=0,L12/O12*(12-M12),0)</f>
        <v>0</v>
      </c>
      <c r="R12" s="26">
        <f t="shared" ref="R12:R13" si="25">IF($R$3-N12=0,L12/O12*(12-M12),P12)</f>
        <v>12688147.031538462</v>
      </c>
      <c r="S12" s="26">
        <f t="shared" ref="S12:S14" si="26">IF($S$3-N12=0,L12/O12*(12-M12),P12)</f>
        <v>16917529.375384618</v>
      </c>
      <c r="T12" s="41">
        <f>IF(SUM(Q12:S12)&lt;=L12,P12,L12-SUM(Q12:S12))</f>
        <v>16917529.375384618</v>
      </c>
      <c r="U12" s="41">
        <f>IF(SUM(Q12:T12)&lt;=L12,P12,L12-SUM(Q12:T12))</f>
        <v>16917529.375384618</v>
      </c>
      <c r="V12" s="42">
        <f>IF(SUM(Q12:U12)&lt;=L12,P12,L12-SUM(Q12:U12))</f>
        <v>16917529.375384618</v>
      </c>
      <c r="W12" s="42">
        <f>IF(SUM(Q12:V12)&lt;=L12,P12,L12-SUM(Q12:V12))</f>
        <v>16917529.375384618</v>
      </c>
      <c r="X12" s="42">
        <f>IF(SUM(Q12:W12)=L12,P12,L12-SUM(Q12:W12))</f>
        <v>12688147.031538472</v>
      </c>
      <c r="Y12" s="42">
        <f>IF(SUM(Q12:X12)&lt;=L12,L12-SUM(Q12:X12),0)</f>
        <v>0</v>
      </c>
      <c r="Z12" s="42">
        <f>IF(SUM(Q12:Y12)&lt;=L12,L12-SUM(Q12:Y12),0)</f>
        <v>0</v>
      </c>
      <c r="AA12" s="42">
        <f>IF(SUM(Q12:Z12)&lt;=L12,L12-SUM(Q12:Z12),0)</f>
        <v>0</v>
      </c>
    </row>
    <row r="13" spans="1:27" ht="20.100000000000001" customHeight="1" x14ac:dyDescent="0.2">
      <c r="A13" s="15">
        <v>7</v>
      </c>
      <c r="B13" s="90"/>
      <c r="C13" s="6" t="s">
        <v>15</v>
      </c>
      <c r="D13" s="3" t="s">
        <v>108</v>
      </c>
      <c r="E13" s="24">
        <f>'УДЕЛЬНЫЕ НА 1ТУ'!D17</f>
        <v>1073</v>
      </c>
      <c r="F13" s="24">
        <f>'УДЕЛЬНЫЕ НА 1ТУ'!E17</f>
        <v>3738</v>
      </c>
      <c r="G13" s="24">
        <f>'УДЕЛЬНЫЕ НА 1ТУ'!F17</f>
        <v>84</v>
      </c>
      <c r="H13" s="24">
        <f>'УДЕЛЬНЫЕ НА 1ТУ'!G17</f>
        <v>8</v>
      </c>
      <c r="I13" s="24">
        <f>'УДЕЛЬНЫЕ НА 1ТУ'!W17</f>
        <v>28487.49</v>
      </c>
      <c r="J13" s="24">
        <f>'УДЕЛЬНЫЕ НА 1ТУ'!X17</f>
        <v>36677.449999999997</v>
      </c>
      <c r="K13" s="24">
        <f>'УДЕЛЬНЫЕ НА 1ТУ'!Y17</f>
        <v>32170.46</v>
      </c>
      <c r="L13" s="24">
        <f t="shared" ref="L13:L15" si="27">(F13*I13+G13*J13+H13*K13)</f>
        <v>109824507.10000001</v>
      </c>
      <c r="M13" s="24">
        <v>6</v>
      </c>
      <c r="N13" s="24">
        <v>2021</v>
      </c>
      <c r="O13" s="24">
        <v>75</v>
      </c>
      <c r="P13" s="26">
        <f t="shared" si="23"/>
        <v>17571921.136000004</v>
      </c>
      <c r="Q13" s="26">
        <f t="shared" si="24"/>
        <v>0</v>
      </c>
      <c r="R13" s="26">
        <f t="shared" si="25"/>
        <v>8785960.5680000018</v>
      </c>
      <c r="S13" s="26">
        <f t="shared" si="26"/>
        <v>17571921.136000004</v>
      </c>
      <c r="T13" s="41">
        <f t="shared" ref="T13:T15" si="28">IF(SUM(Q13:S13)&lt;=L13,P13,L13-SUM(Q13:S13))</f>
        <v>17571921.136000004</v>
      </c>
      <c r="U13" s="41">
        <f t="shared" ref="U13:U15" si="29">IF(SUM(Q13:T13)&lt;=L13,P13,L13-SUM(Q13:T13))</f>
        <v>17571921.136000004</v>
      </c>
      <c r="V13" s="42">
        <f t="shared" ref="V13:V15" si="30">IF(SUM(Q13:U13)&lt;=L13,P13,L13-SUM(Q13:U13))</f>
        <v>17571921.136000004</v>
      </c>
      <c r="W13" s="42">
        <f t="shared" ref="W13:W15" si="31">IF(SUM(Q13:V13)&lt;=L13,P13,L13-SUM(Q13:V13))</f>
        <v>17571921.136000004</v>
      </c>
      <c r="X13" s="42">
        <f t="shared" ref="X13:X15" si="32">IF(SUM(Q13:W13)=L13,P13,L13-SUM(Q13:W13))</f>
        <v>13178940.851999983</v>
      </c>
      <c r="Y13" s="42">
        <f t="shared" ref="Y13:Y15" si="33">IF(SUM(Q13:X13)&lt;=L13,L13-SUM(Q13:X13),0)</f>
        <v>0</v>
      </c>
      <c r="Z13" s="42">
        <f t="shared" ref="Z13:Z15" si="34">IF(SUM(Q13:Y13)&lt;=L13,L13-SUM(Q13:Y13),0)</f>
        <v>0</v>
      </c>
      <c r="AA13" s="42">
        <f t="shared" ref="AA13:AA15" si="35">IF(SUM(Q13:Z13)&lt;=L13,L13-SUM(Q13:Z13),0)</f>
        <v>0</v>
      </c>
    </row>
    <row r="14" spans="1:27" ht="20.100000000000001" customHeight="1" x14ac:dyDescent="0.2">
      <c r="A14" s="15">
        <v>8</v>
      </c>
      <c r="B14" s="90"/>
      <c r="C14" s="6" t="s">
        <v>16</v>
      </c>
      <c r="D14" s="3" t="s">
        <v>109</v>
      </c>
      <c r="E14" s="24">
        <f>'УДЕЛЬНЫЕ НА 1ТУ'!D18</f>
        <v>1073</v>
      </c>
      <c r="F14" s="24">
        <f>'УДЕЛЬНЫЕ НА 1ТУ'!E18</f>
        <v>3738</v>
      </c>
      <c r="G14" s="24">
        <f>'УДЕЛЬНЫЕ НА 1ТУ'!F18</f>
        <v>84</v>
      </c>
      <c r="H14" s="24">
        <f>'УДЕЛЬНЫЕ НА 1ТУ'!G18</f>
        <v>1</v>
      </c>
      <c r="I14" s="24">
        <f>'УДЕЛЬНЫЕ НА 1ТУ'!W18</f>
        <v>28525.69</v>
      </c>
      <c r="J14" s="24">
        <f>'УДЕЛЬНЫЕ НА 1ТУ'!X18</f>
        <v>36715.65</v>
      </c>
      <c r="K14" s="24">
        <f>'УДЕЛЬНЫЕ НА 1ТУ'!Y18</f>
        <v>32208.65</v>
      </c>
      <c r="L14" s="24">
        <f t="shared" si="27"/>
        <v>109745352.47</v>
      </c>
      <c r="M14" s="24">
        <v>9</v>
      </c>
      <c r="N14" s="24">
        <v>2021</v>
      </c>
      <c r="O14" s="24">
        <v>72</v>
      </c>
      <c r="P14" s="26">
        <f>L14/O14*12</f>
        <v>18290892.078333333</v>
      </c>
      <c r="Q14" s="26">
        <f>IF($Q$3-N14=0,L14/O14*(12-M14),0)</f>
        <v>0</v>
      </c>
      <c r="R14" s="26">
        <f>IF($R$3-N14=0,L14/O14*(12-M14),P14)</f>
        <v>4572723.0195833333</v>
      </c>
      <c r="S14" s="26">
        <f t="shared" si="26"/>
        <v>18290892.078333333</v>
      </c>
      <c r="T14" s="41">
        <f t="shared" si="28"/>
        <v>18290892.078333333</v>
      </c>
      <c r="U14" s="41">
        <f t="shared" si="29"/>
        <v>18290892.078333333</v>
      </c>
      <c r="V14" s="42">
        <f t="shared" si="30"/>
        <v>18290892.078333333</v>
      </c>
      <c r="W14" s="42">
        <f t="shared" si="31"/>
        <v>18290892.078333333</v>
      </c>
      <c r="X14" s="42">
        <f t="shared" si="32"/>
        <v>13718169.058750004</v>
      </c>
      <c r="Y14" s="42">
        <f t="shared" si="33"/>
        <v>0</v>
      </c>
      <c r="Z14" s="42">
        <f t="shared" si="34"/>
        <v>0</v>
      </c>
      <c r="AA14" s="42">
        <f t="shared" si="35"/>
        <v>0</v>
      </c>
    </row>
    <row r="15" spans="1:27" ht="20.100000000000001" customHeight="1" x14ac:dyDescent="0.2">
      <c r="A15" s="15">
        <v>9</v>
      </c>
      <c r="B15" s="90"/>
      <c r="C15" s="6" t="s">
        <v>17</v>
      </c>
      <c r="D15" s="3" t="s">
        <v>110</v>
      </c>
      <c r="E15" s="24">
        <f>'УДЕЛЬНЫЕ НА 1ТУ'!D19</f>
        <v>1073</v>
      </c>
      <c r="F15" s="24">
        <f>'УДЕЛЬНЫЕ НА 1ТУ'!E19</f>
        <v>3738</v>
      </c>
      <c r="G15" s="24">
        <f>'УДЕЛЬНЫЕ НА 1ТУ'!F19</f>
        <v>84</v>
      </c>
      <c r="H15" s="24">
        <f>'УДЕЛЬНЫЕ НА 1ТУ'!G19</f>
        <v>6</v>
      </c>
      <c r="I15" s="24">
        <f>'УДЕЛЬНЫЕ НА 1ТУ'!W19</f>
        <v>28498.39</v>
      </c>
      <c r="J15" s="24">
        <f>'УДЕЛЬНЫЕ НА 1ТУ'!X19</f>
        <v>36688.35</v>
      </c>
      <c r="K15" s="24">
        <f>'УДЕЛЬНЫЕ НА 1ТУ'!Y19</f>
        <v>32181.360000000001</v>
      </c>
      <c r="L15" s="24">
        <f t="shared" si="27"/>
        <v>109801891.38</v>
      </c>
      <c r="M15" s="24">
        <v>12</v>
      </c>
      <c r="N15" s="24">
        <v>2021</v>
      </c>
      <c r="O15" s="24">
        <v>69</v>
      </c>
      <c r="P15" s="26">
        <f t="shared" si="20"/>
        <v>19095981.109565213</v>
      </c>
      <c r="Q15" s="26">
        <f>IF($Q$3-N15=0,L15/O15*(12-M15),0)</f>
        <v>0</v>
      </c>
      <c r="R15" s="26">
        <f>IF($R$3-N15&lt;=0,L15/O15*(12-M15),P15)</f>
        <v>0</v>
      </c>
      <c r="S15" s="26">
        <f>IF(S$3-N15&lt;=0,L15/O15*(12-M15),P15)</f>
        <v>19095981.109565213</v>
      </c>
      <c r="T15" s="41">
        <f t="shared" si="28"/>
        <v>19095981.109565213</v>
      </c>
      <c r="U15" s="41">
        <f t="shared" si="29"/>
        <v>19095981.109565213</v>
      </c>
      <c r="V15" s="42">
        <f t="shared" si="30"/>
        <v>19095981.109565213</v>
      </c>
      <c r="W15" s="42">
        <f t="shared" si="31"/>
        <v>19095981.109565213</v>
      </c>
      <c r="X15" s="42">
        <f t="shared" si="32"/>
        <v>14321985.832173929</v>
      </c>
      <c r="Y15" s="42">
        <f t="shared" si="33"/>
        <v>0</v>
      </c>
      <c r="Z15" s="42">
        <f t="shared" si="34"/>
        <v>0</v>
      </c>
      <c r="AA15" s="42">
        <f t="shared" si="35"/>
        <v>0</v>
      </c>
    </row>
    <row r="16" spans="1:27" ht="20.100000000000001" customHeight="1" x14ac:dyDescent="0.2">
      <c r="A16" s="15">
        <v>10</v>
      </c>
      <c r="B16" s="90"/>
      <c r="C16" s="6" t="s">
        <v>18</v>
      </c>
      <c r="D16" s="7" t="s">
        <v>111</v>
      </c>
      <c r="E16" s="4">
        <f>SUM(E12:E15)</f>
        <v>4293</v>
      </c>
      <c r="F16" s="4">
        <f t="shared" ref="F16:H16" si="36">SUM(F12:F15)</f>
        <v>14952</v>
      </c>
      <c r="G16" s="4">
        <f t="shared" si="36"/>
        <v>336</v>
      </c>
      <c r="H16" s="4">
        <f t="shared" si="36"/>
        <v>29</v>
      </c>
      <c r="I16" s="4"/>
      <c r="J16" s="4"/>
      <c r="K16" s="4"/>
      <c r="L16" s="4">
        <f t="shared" ref="L16:AA16" si="37">SUM(L12:L15)</f>
        <v>439335691.88999999</v>
      </c>
      <c r="M16" s="4"/>
      <c r="N16" s="4"/>
      <c r="O16" s="4"/>
      <c r="P16" s="4">
        <f t="shared" si="37"/>
        <v>71876323.699283168</v>
      </c>
      <c r="Q16" s="4">
        <f t="shared" si="37"/>
        <v>0</v>
      </c>
      <c r="R16" s="4">
        <f t="shared" si="37"/>
        <v>26046830.619121797</v>
      </c>
      <c r="S16" s="4">
        <f t="shared" si="37"/>
        <v>71876323.699283168</v>
      </c>
      <c r="T16" s="43">
        <f t="shared" si="37"/>
        <v>71876323.699283168</v>
      </c>
      <c r="U16" s="43">
        <f t="shared" si="37"/>
        <v>71876323.699283168</v>
      </c>
      <c r="V16" s="43">
        <f t="shared" si="37"/>
        <v>71876323.699283168</v>
      </c>
      <c r="W16" s="43">
        <f t="shared" si="37"/>
        <v>71876323.699283168</v>
      </c>
      <c r="X16" s="43">
        <f t="shared" si="37"/>
        <v>53907242.774462387</v>
      </c>
      <c r="Y16" s="43">
        <f t="shared" si="37"/>
        <v>0</v>
      </c>
      <c r="Z16" s="43">
        <f t="shared" si="37"/>
        <v>0</v>
      </c>
      <c r="AA16" s="43">
        <f t="shared" si="37"/>
        <v>0</v>
      </c>
    </row>
    <row r="17" spans="1:27" ht="20.100000000000001" customHeight="1" x14ac:dyDescent="0.2">
      <c r="A17" s="15">
        <v>11</v>
      </c>
      <c r="B17" s="90">
        <v>2022</v>
      </c>
      <c r="C17" s="6" t="s">
        <v>14</v>
      </c>
      <c r="D17" s="3" t="s">
        <v>112</v>
      </c>
      <c r="E17" s="26"/>
      <c r="F17" s="24">
        <f>'УДЕЛЬНЫЕ НА 1ТУ'!E21</f>
        <v>3731</v>
      </c>
      <c r="G17" s="24">
        <f>'УДЕЛЬНЫЕ НА 1ТУ'!F21</f>
        <v>82</v>
      </c>
      <c r="H17" s="24">
        <f>'УДЕЛЬНЫЕ НА 1ТУ'!G21</f>
        <v>24</v>
      </c>
      <c r="I17" s="24">
        <f>'УДЕЛЬНЫЕ НА 1ТУ'!W21</f>
        <v>7930.01</v>
      </c>
      <c r="J17" s="24">
        <f>'УДЕЛЬНЫЕ НА 1ТУ'!X21</f>
        <v>16447.57</v>
      </c>
      <c r="K17" s="24">
        <f>'УДЕЛЬНЫЕ НА 1ТУ'!Y21</f>
        <v>11760.29</v>
      </c>
      <c r="L17" s="24">
        <f>(F17*I17+G17*J17+H17*K17)</f>
        <v>31217815.010000002</v>
      </c>
      <c r="M17" s="26">
        <v>3</v>
      </c>
      <c r="N17" s="26">
        <v>2022</v>
      </c>
      <c r="O17" s="26">
        <v>66</v>
      </c>
      <c r="P17" s="26">
        <f t="shared" ref="P17:P18" si="38">L17/O17*12</f>
        <v>5675966.3654545452</v>
      </c>
      <c r="Q17" s="26">
        <f t="shared" ref="Q17:Q18" si="39">IF($Q$3-N17=0,L17/O17*(12-M17),0)</f>
        <v>0</v>
      </c>
      <c r="R17" s="26">
        <v>0</v>
      </c>
      <c r="S17" s="26">
        <f t="shared" ref="S17:S19" si="40">IF($S$3-N17=0,L17/O17*(12-M17),P17)</f>
        <v>4256974.7740909094</v>
      </c>
      <c r="T17" s="41">
        <f>IF(SUM(Q17:S17)&lt;=L17,P17,L17-SUM(Q17:S17))</f>
        <v>5675966.3654545452</v>
      </c>
      <c r="U17" s="41">
        <f>IF(SUM(Q17:T17)&lt;=L17,P17,L17-SUM(Q17:T17))</f>
        <v>5675966.3654545452</v>
      </c>
      <c r="V17" s="42">
        <f>IF(SUM(Q17:U17)&lt;=L17,P17,L17-SUM(Q17:U17))</f>
        <v>5675966.3654545452</v>
      </c>
      <c r="W17" s="42">
        <f>IF(SUM(Q17:V17)&lt;=L17,P17,L17-SUM(Q17:V17))</f>
        <v>5675966.3654545452</v>
      </c>
      <c r="X17" s="42">
        <f>IF(SUM(Q17:W17)=L17,P17,L17-SUM(Q17:W17))</f>
        <v>4256974.7740909122</v>
      </c>
      <c r="Y17" s="42">
        <f>IF(SUM(Q17:X17)&lt;=L17,L17-SUM(Q17:X17),0)</f>
        <v>0</v>
      </c>
      <c r="Z17" s="42">
        <f>IF(SUM(Q17:Y17)&lt;=L17,L17-SUM(Q17:Y17),0)</f>
        <v>0</v>
      </c>
      <c r="AA17" s="42">
        <f>IF(SUM(Q17:Z17)&lt;=L17,L17-SUM(Q17:Z17),0)</f>
        <v>0</v>
      </c>
    </row>
    <row r="18" spans="1:27" ht="20.100000000000001" customHeight="1" x14ac:dyDescent="0.2">
      <c r="A18" s="15">
        <v>12</v>
      </c>
      <c r="B18" s="90"/>
      <c r="C18" s="6" t="s">
        <v>15</v>
      </c>
      <c r="D18" s="3" t="s">
        <v>113</v>
      </c>
      <c r="E18" s="26"/>
      <c r="F18" s="24">
        <f>'УДЕЛЬНЫЕ НА 1ТУ'!E22</f>
        <v>3731</v>
      </c>
      <c r="G18" s="24">
        <f>'УДЕЛЬНЫЕ НА 1ТУ'!F22</f>
        <v>82</v>
      </c>
      <c r="H18" s="24">
        <f>'УДЕЛЬНЫЕ НА 1ТУ'!G22</f>
        <v>89</v>
      </c>
      <c r="I18" s="24">
        <f>'УДЕЛЬНЫЕ НА 1ТУ'!W22</f>
        <v>7930.01</v>
      </c>
      <c r="J18" s="24">
        <f>'УДЕЛЬНЫЕ НА 1ТУ'!X22</f>
        <v>16447.57</v>
      </c>
      <c r="K18" s="24">
        <f>'УДЕЛЬНЫЕ НА 1ТУ'!Y22</f>
        <v>11760.29</v>
      </c>
      <c r="L18" s="24">
        <f t="shared" ref="L18:L20" si="41">(F18*I18+G18*J18+H18*K18)</f>
        <v>31982233.859999999</v>
      </c>
      <c r="M18" s="26">
        <v>6</v>
      </c>
      <c r="N18" s="26">
        <v>2022</v>
      </c>
      <c r="O18" s="26">
        <v>63</v>
      </c>
      <c r="P18" s="26">
        <f t="shared" si="38"/>
        <v>6091854.0685714288</v>
      </c>
      <c r="Q18" s="26">
        <f t="shared" si="39"/>
        <v>0</v>
      </c>
      <c r="R18" s="26">
        <v>0</v>
      </c>
      <c r="S18" s="26">
        <f t="shared" si="40"/>
        <v>3045927.0342857144</v>
      </c>
      <c r="T18" s="41">
        <f t="shared" ref="T18:T20" si="42">IF(SUM(Q18:S18)&lt;=L18,P18,L18-SUM(Q18:S18))</f>
        <v>6091854.0685714288</v>
      </c>
      <c r="U18" s="41">
        <f t="shared" ref="U18:U20" si="43">IF(SUM(Q18:T18)&lt;=L18,P18,L18-SUM(Q18:T18))</f>
        <v>6091854.0685714288</v>
      </c>
      <c r="V18" s="42">
        <f t="shared" ref="V18:V20" si="44">IF(SUM(Q18:U18)&lt;=L18,P18,L18-SUM(Q18:U18))</f>
        <v>6091854.0685714288</v>
      </c>
      <c r="W18" s="42">
        <f t="shared" ref="W18:W20" si="45">IF(SUM(Q18:V18)&lt;=L18,P18,L18-SUM(Q18:V18))</f>
        <v>6091854.0685714288</v>
      </c>
      <c r="X18" s="42">
        <f t="shared" ref="X18:X20" si="46">IF(SUM(Q18:W18)=L18,P18,L18-SUM(Q18:W18))</f>
        <v>4568890.5514285676</v>
      </c>
      <c r="Y18" s="42">
        <f t="shared" ref="Y18:Y20" si="47">IF(SUM(Q18:X18)&lt;=L18,L18-SUM(Q18:X18),0)</f>
        <v>0</v>
      </c>
      <c r="Z18" s="42">
        <f t="shared" ref="Z18:Z20" si="48">IF(SUM(Q18:Y18)&lt;=L18,L18-SUM(Q18:Y18),0)</f>
        <v>0</v>
      </c>
      <c r="AA18" s="42">
        <f t="shared" ref="AA18:AA20" si="49">IF(SUM(Q18:Z18)&lt;=L18,L18-SUM(Q18:Z18),0)</f>
        <v>0</v>
      </c>
    </row>
    <row r="19" spans="1:27" ht="20.100000000000001" customHeight="1" x14ac:dyDescent="0.2">
      <c r="A19" s="15">
        <v>13</v>
      </c>
      <c r="B19" s="90"/>
      <c r="C19" s="6" t="s">
        <v>16</v>
      </c>
      <c r="D19" s="3" t="s">
        <v>114</v>
      </c>
      <c r="E19" s="26"/>
      <c r="F19" s="24">
        <f>'УДЕЛЬНЫЕ НА 1ТУ'!E23</f>
        <v>3731</v>
      </c>
      <c r="G19" s="24">
        <f>'УДЕЛЬНЫЕ НА 1ТУ'!F23</f>
        <v>82</v>
      </c>
      <c r="H19" s="24">
        <f>'УДЕЛЬНЫЕ НА 1ТУ'!G23</f>
        <v>26</v>
      </c>
      <c r="I19" s="24">
        <f>'УДЕЛЬНЫЕ НА 1ТУ'!W23</f>
        <v>7930.01</v>
      </c>
      <c r="J19" s="24">
        <f>'УДЕЛЬНЫЕ НА 1ТУ'!X23</f>
        <v>16447.57</v>
      </c>
      <c r="K19" s="24">
        <f>'УДЕЛЬНЫЕ НА 1ТУ'!Y23</f>
        <v>11760.29</v>
      </c>
      <c r="L19" s="24">
        <f t="shared" si="41"/>
        <v>31241335.59</v>
      </c>
      <c r="M19" s="26">
        <v>9</v>
      </c>
      <c r="N19" s="26">
        <v>2022</v>
      </c>
      <c r="O19" s="26">
        <v>60</v>
      </c>
      <c r="P19" s="26">
        <f>L19/O19*12</f>
        <v>6248267.1179999998</v>
      </c>
      <c r="Q19" s="26">
        <f>IF($Q$3-N19=0,L19/O19*(12-M19),0)</f>
        <v>0</v>
      </c>
      <c r="R19" s="26">
        <v>0</v>
      </c>
      <c r="S19" s="26">
        <f t="shared" si="40"/>
        <v>1562066.7794999999</v>
      </c>
      <c r="T19" s="41">
        <f t="shared" si="42"/>
        <v>6248267.1179999998</v>
      </c>
      <c r="U19" s="41">
        <f t="shared" si="43"/>
        <v>6248267.1179999998</v>
      </c>
      <c r="V19" s="42">
        <f t="shared" si="44"/>
        <v>6248267.1179999998</v>
      </c>
      <c r="W19" s="42">
        <f t="shared" si="45"/>
        <v>6248267.1179999998</v>
      </c>
      <c r="X19" s="42">
        <f t="shared" si="46"/>
        <v>4686200.3385000005</v>
      </c>
      <c r="Y19" s="42">
        <f t="shared" si="47"/>
        <v>0</v>
      </c>
      <c r="Z19" s="42">
        <f t="shared" si="48"/>
        <v>0</v>
      </c>
      <c r="AA19" s="42">
        <f t="shared" si="49"/>
        <v>0</v>
      </c>
    </row>
    <row r="20" spans="1:27" ht="20.100000000000001" customHeight="1" x14ac:dyDescent="0.2">
      <c r="A20" s="15">
        <v>14</v>
      </c>
      <c r="B20" s="90"/>
      <c r="C20" s="6" t="s">
        <v>17</v>
      </c>
      <c r="D20" s="3" t="s">
        <v>115</v>
      </c>
      <c r="E20" s="26"/>
      <c r="F20" s="24">
        <f>'УДЕЛЬНЫЕ НА 1ТУ'!E24</f>
        <v>3731</v>
      </c>
      <c r="G20" s="24">
        <f>'УДЕЛЬНЫЕ НА 1ТУ'!F24</f>
        <v>82</v>
      </c>
      <c r="H20" s="24">
        <f>'УДЕЛЬНЫЕ НА 1ТУ'!G24</f>
        <v>30</v>
      </c>
      <c r="I20" s="24">
        <f>'УДЕЛЬНЫЕ НА 1ТУ'!W24</f>
        <v>7930.01</v>
      </c>
      <c r="J20" s="24">
        <f>'УДЕЛЬНЫЕ НА 1ТУ'!X24</f>
        <v>16447.57</v>
      </c>
      <c r="K20" s="24">
        <f>'УДЕЛЬНЫЕ НА 1ТУ'!Y24</f>
        <v>11760.29</v>
      </c>
      <c r="L20" s="24">
        <f t="shared" si="41"/>
        <v>31288376.75</v>
      </c>
      <c r="M20" s="26">
        <v>12</v>
      </c>
      <c r="N20" s="26">
        <v>2022</v>
      </c>
      <c r="O20" s="26">
        <v>57</v>
      </c>
      <c r="P20" s="26">
        <f t="shared" ref="P20" si="50">L20/O20*12</f>
        <v>6587026.6842105258</v>
      </c>
      <c r="Q20" s="26">
        <f>IF($Q$3-N20=0,L20/O20*(12-M20),0)</f>
        <v>0</v>
      </c>
      <c r="R20" s="26">
        <f>IF($R$3-N20&lt;=0,L20/O20*(12-M20),P20)</f>
        <v>0</v>
      </c>
      <c r="S20" s="26">
        <f t="shared" ref="S20" si="51">IF(S$3-N20&lt;=0,L20/O20*(12-M20),P20)</f>
        <v>0</v>
      </c>
      <c r="T20" s="41">
        <f t="shared" si="42"/>
        <v>6587026.6842105258</v>
      </c>
      <c r="U20" s="41">
        <f t="shared" si="43"/>
        <v>6587026.6842105258</v>
      </c>
      <c r="V20" s="42">
        <f t="shared" si="44"/>
        <v>6587026.6842105258</v>
      </c>
      <c r="W20" s="42">
        <f t="shared" si="45"/>
        <v>6587026.6842105258</v>
      </c>
      <c r="X20" s="42">
        <f t="shared" si="46"/>
        <v>4940270.0131578967</v>
      </c>
      <c r="Y20" s="42">
        <f t="shared" si="47"/>
        <v>0</v>
      </c>
      <c r="Z20" s="42">
        <f t="shared" si="48"/>
        <v>0</v>
      </c>
      <c r="AA20" s="42">
        <f t="shared" si="49"/>
        <v>0</v>
      </c>
    </row>
    <row r="21" spans="1:27" ht="20.100000000000001" customHeight="1" x14ac:dyDescent="0.2">
      <c r="A21" s="15">
        <v>15</v>
      </c>
      <c r="B21" s="90"/>
      <c r="C21" s="6" t="s">
        <v>18</v>
      </c>
      <c r="D21" s="7" t="s">
        <v>116</v>
      </c>
      <c r="E21" s="4">
        <f>SUM(E17:E20)</f>
        <v>0</v>
      </c>
      <c r="F21" s="4">
        <f t="shared" ref="F21:H21" si="52">SUM(F17:F20)</f>
        <v>14924</v>
      </c>
      <c r="G21" s="4">
        <f t="shared" si="52"/>
        <v>328</v>
      </c>
      <c r="H21" s="4">
        <f t="shared" si="52"/>
        <v>169</v>
      </c>
      <c r="I21" s="4"/>
      <c r="J21" s="4"/>
      <c r="K21" s="4"/>
      <c r="L21" s="4">
        <f t="shared" ref="L21" si="53">SUM(L17:L20)</f>
        <v>125729761.21000001</v>
      </c>
      <c r="M21" s="4"/>
      <c r="N21" s="4"/>
      <c r="O21" s="4"/>
      <c r="P21" s="4">
        <f t="shared" ref="P21:AA21" si="54">SUM(P17:P20)</f>
        <v>24603114.236236498</v>
      </c>
      <c r="Q21" s="4">
        <f t="shared" si="54"/>
        <v>0</v>
      </c>
      <c r="R21" s="4">
        <f t="shared" si="54"/>
        <v>0</v>
      </c>
      <c r="S21" s="4">
        <f t="shared" si="54"/>
        <v>8864968.5878766235</v>
      </c>
      <c r="T21" s="43">
        <f t="shared" si="54"/>
        <v>24603114.236236498</v>
      </c>
      <c r="U21" s="43">
        <f t="shared" si="54"/>
        <v>24603114.236236498</v>
      </c>
      <c r="V21" s="43">
        <f t="shared" si="54"/>
        <v>24603114.236236498</v>
      </c>
      <c r="W21" s="43">
        <f t="shared" si="54"/>
        <v>24603114.236236498</v>
      </c>
      <c r="X21" s="43">
        <f t="shared" si="54"/>
        <v>18452335.677177377</v>
      </c>
      <c r="Y21" s="43">
        <f t="shared" si="54"/>
        <v>0</v>
      </c>
      <c r="Z21" s="43">
        <f t="shared" si="54"/>
        <v>0</v>
      </c>
      <c r="AA21" s="43">
        <f t="shared" si="54"/>
        <v>0</v>
      </c>
    </row>
    <row r="22" spans="1:27" ht="20.100000000000001" customHeight="1" x14ac:dyDescent="0.2">
      <c r="A22" s="10"/>
      <c r="B22" s="10"/>
      <c r="D22" s="39" t="s">
        <v>117</v>
      </c>
      <c r="E22" s="37">
        <f>SUM(E21,E16,E11)</f>
        <v>9893</v>
      </c>
      <c r="F22" s="37">
        <f>SUM(F21,F16,F11)</f>
        <v>74841</v>
      </c>
      <c r="G22" s="37">
        <f t="shared" ref="G22" si="55">SUM(G21,G16,G11)</f>
        <v>1581</v>
      </c>
      <c r="H22" s="37">
        <f>SUM(H21,H16,H11)</f>
        <v>210</v>
      </c>
      <c r="I22" s="38"/>
      <c r="J22" s="38"/>
      <c r="K22" s="38"/>
      <c r="L22" s="37">
        <f>SUM(L21,L16,L11)</f>
        <v>1349934120.74</v>
      </c>
      <c r="M22" s="38"/>
      <c r="N22" s="38"/>
      <c r="O22" s="38"/>
      <c r="P22" s="37">
        <f>SUM(P21,P16,P11)</f>
        <v>210639513.18641913</v>
      </c>
      <c r="Q22" s="37">
        <f>SUM(Q21,Q16,Q11)</f>
        <v>14288159.696428573</v>
      </c>
      <c r="R22" s="37">
        <f>SUM(R21,R16,R11)</f>
        <v>140206905.87002125</v>
      </c>
      <c r="S22" s="37">
        <f t="shared" ref="S22:AA22" si="56">SUM(S21,S16,S11)</f>
        <v>194901367.53805923</v>
      </c>
      <c r="T22" s="60">
        <f t="shared" si="56"/>
        <v>210639513.18641913</v>
      </c>
      <c r="U22" s="60">
        <f t="shared" si="56"/>
        <v>210639513.18641913</v>
      </c>
      <c r="V22" s="60">
        <f t="shared" si="56"/>
        <v>210639513.18641913</v>
      </c>
      <c r="W22" s="60">
        <f t="shared" si="56"/>
        <v>210639513.18641913</v>
      </c>
      <c r="X22" s="60">
        <f t="shared" si="56"/>
        <v>157979634.88981438</v>
      </c>
      <c r="Y22" s="60">
        <f t="shared" si="56"/>
        <v>0</v>
      </c>
      <c r="Z22" s="60">
        <f t="shared" si="56"/>
        <v>0</v>
      </c>
      <c r="AA22" s="60">
        <f t="shared" si="56"/>
        <v>0</v>
      </c>
    </row>
    <row r="23" spans="1:27" ht="20.100000000000001" customHeight="1" x14ac:dyDescent="0.2">
      <c r="A23" s="10" t="s">
        <v>95</v>
      </c>
      <c r="B23" s="36" t="s">
        <v>96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ht="20.100000000000001" customHeight="1" x14ac:dyDescent="0.2">
      <c r="A24" s="10" t="s">
        <v>97</v>
      </c>
      <c r="B24" s="36" t="s">
        <v>98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20.100000000000001" customHeight="1" x14ac:dyDescent="0.2">
      <c r="A25" s="10" t="s">
        <v>99</v>
      </c>
      <c r="B25" s="36" t="s">
        <v>100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9" spans="1:27" ht="20.100000000000001" customHeight="1" x14ac:dyDescent="0.2">
      <c r="Q29" s="72">
        <f>L11/1000</f>
        <v>784868.66764</v>
      </c>
      <c r="R29" s="8">
        <f>L16/1000</f>
        <v>439335.69188999996</v>
      </c>
      <c r="S29" s="8">
        <f>L21/1000</f>
        <v>125729.76121000001</v>
      </c>
    </row>
    <row r="30" spans="1:27" ht="20.100000000000001" customHeight="1" x14ac:dyDescent="0.2">
      <c r="Q30" s="72">
        <f>Q22/1000</f>
        <v>14288.159696428573</v>
      </c>
      <c r="R30" s="72">
        <f t="shared" ref="R30:S30" si="57">R22/1000</f>
        <v>140206.90587002126</v>
      </c>
      <c r="S30" s="72">
        <f t="shared" si="57"/>
        <v>194901.36753805925</v>
      </c>
    </row>
    <row r="31" spans="1:27" ht="20.100000000000001" customHeight="1" x14ac:dyDescent="0.2">
      <c r="Q31" s="72">
        <f>Q29-Q30</f>
        <v>770580.50794357143</v>
      </c>
      <c r="R31" s="72">
        <f t="shared" ref="R31:S31" si="58">R29-R30</f>
        <v>299128.7860199787</v>
      </c>
      <c r="S31" s="72">
        <f t="shared" si="58"/>
        <v>-69171.606328059235</v>
      </c>
    </row>
  </sheetData>
  <mergeCells count="30">
    <mergeCell ref="B17:B21"/>
    <mergeCell ref="U3:U5"/>
    <mergeCell ref="V3:V5"/>
    <mergeCell ref="W3:W5"/>
    <mergeCell ref="X3:X5"/>
    <mergeCell ref="F4:G4"/>
    <mergeCell ref="I4:J4"/>
    <mergeCell ref="P3:P5"/>
    <mergeCell ref="Q3:Q5"/>
    <mergeCell ref="R3:R5"/>
    <mergeCell ref="S3:S5"/>
    <mergeCell ref="T3:T5"/>
    <mergeCell ref="B7:B11"/>
    <mergeCell ref="B12:B16"/>
    <mergeCell ref="O3:O5"/>
    <mergeCell ref="Y3:Y5"/>
    <mergeCell ref="Z3:Z5"/>
    <mergeCell ref="A1:D2"/>
    <mergeCell ref="E1:L2"/>
    <mergeCell ref="M1:P2"/>
    <mergeCell ref="Q1:AA2"/>
    <mergeCell ref="A3:D4"/>
    <mergeCell ref="E3:E5"/>
    <mergeCell ref="F3:H3"/>
    <mergeCell ref="I3:K3"/>
    <mergeCell ref="L3:L5"/>
    <mergeCell ref="M3:N5"/>
    <mergeCell ref="A5:A6"/>
    <mergeCell ref="B5:C5"/>
    <mergeCell ref="AA3:AA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УДЕЛЬНЫЕ НА 1ТУ</vt:lpstr>
      <vt:lpstr>АМОРТИЗАЦИЯ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Семененко Борис Яковлевич</dc:creator>
  <cp:lastModifiedBy>Юрченко Екатерина Геннадьевна</cp:lastModifiedBy>
  <cp:lastPrinted>2019-04-03T05:50:10Z</cp:lastPrinted>
  <dcterms:created xsi:type="dcterms:W3CDTF">2019-02-21T07:28:49Z</dcterms:created>
  <dcterms:modified xsi:type="dcterms:W3CDTF">2019-04-25T07:19:33Z</dcterms:modified>
</cp:coreProperties>
</file>